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870" yWindow="-15" windowWidth="2490" windowHeight="7935" tabRatio="905" firstSheet="39" activeTab="42"/>
  </bookViews>
  <sheets>
    <sheet name="Таблица 1.1" sheetId="1" r:id="rId1"/>
    <sheet name="Таблица 1.2" sheetId="67" r:id="rId2"/>
    <sheet name="Таблица 2.1" sheetId="4" r:id="rId3"/>
    <sheet name="Таблица 2.2" sheetId="5" r:id="rId4"/>
    <sheet name="Таблица 2.3" sheetId="6" r:id="rId5"/>
    <sheet name="Таблица 2.4" sheetId="68" r:id="rId6"/>
    <sheet name="Таблица 2.5" sheetId="69" r:id="rId7"/>
    <sheet name="Таблица 2.6" sheetId="70" r:id="rId8"/>
    <sheet name="Таблица 2.7" sheetId="71" r:id="rId9"/>
    <sheet name="Таблица 2.8" sheetId="11" r:id="rId10"/>
    <sheet name="Таблица 2.9" sheetId="12" r:id="rId11"/>
    <sheet name="Таблица 2.10" sheetId="13" r:id="rId12"/>
    <sheet name="Таблица 2.11" sheetId="14" r:id="rId13"/>
    <sheet name="Таблица 2.12" sheetId="15" r:id="rId14"/>
    <sheet name="Таблица 2.13" sheetId="16" r:id="rId15"/>
    <sheet name="Таблица 2.14" sheetId="17" r:id="rId16"/>
    <sheet name="Таблица 2.15" sheetId="18" r:id="rId17"/>
    <sheet name="Таблица 2.16" sheetId="19" r:id="rId18"/>
    <sheet name="Таблица 2.17" sheetId="20" r:id="rId19"/>
    <sheet name="Таблица 2.18" sheetId="21" r:id="rId20"/>
    <sheet name="Таблица 2.19" sheetId="22" r:id="rId21"/>
    <sheet name="Таблица 2.20" sheetId="23" r:id="rId22"/>
    <sheet name="Таблица 2.21" sheetId="72" r:id="rId23"/>
    <sheet name="Таблица 2.22" sheetId="25" r:id="rId24"/>
    <sheet name="Таблица 2.23" sheetId="26" r:id="rId25"/>
    <sheet name="Таблица 2.24" sheetId="27" r:id="rId26"/>
    <sheet name="Таблица 2.25" sheetId="28" r:id="rId27"/>
    <sheet name="Таблица 2.26" sheetId="29" r:id="rId28"/>
    <sheet name="Таблица 2.27" sheetId="30" r:id="rId29"/>
    <sheet name="Таблица 2.28" sheetId="73" r:id="rId30"/>
    <sheet name="Таблица 2.29" sheetId="32" r:id="rId31"/>
    <sheet name="Таблица 2.30" sheetId="74" r:id="rId32"/>
    <sheet name="Таблица 2.31" sheetId="75" r:id="rId33"/>
    <sheet name="Таблица 2.32" sheetId="35" r:id="rId34"/>
    <sheet name="Таблица 2.33" sheetId="36" r:id="rId35"/>
    <sheet name="Таблица 2.34" sheetId="37" r:id="rId36"/>
    <sheet name="Таблица 2.35" sheetId="38" r:id="rId37"/>
    <sheet name="Таблица 2.36" sheetId="39" r:id="rId38"/>
    <sheet name="Таблица 2.37 " sheetId="40" r:id="rId39"/>
    <sheet name="Таблица 2.38" sheetId="41" r:id="rId40"/>
    <sheet name="Таблица 2.39" sheetId="42" r:id="rId41"/>
    <sheet name="Таблица 2.40" sheetId="43" r:id="rId42"/>
    <sheet name="Таблица 2.41" sheetId="85" r:id="rId43"/>
    <sheet name="Таблица 2.42" sheetId="77" r:id="rId44"/>
    <sheet name="Таблица 2.43" sheetId="78" r:id="rId45"/>
    <sheet name="Таблица 2.44" sheetId="79" r:id="rId46"/>
    <sheet name="Таблица 2.45" sheetId="80" r:id="rId47"/>
    <sheet name="Таблица 2.46" sheetId="81" r:id="rId48"/>
    <sheet name="Таблица 2.47" sheetId="82" r:id="rId49"/>
    <sheet name="Таблица 2.48" sheetId="83" r:id="rId50"/>
    <sheet name="Таблица 3.1" sheetId="44" r:id="rId51"/>
    <sheet name="Таблица 3.2" sheetId="45" r:id="rId52"/>
    <sheet name="Таблица 3.3" sheetId="46" r:id="rId53"/>
    <sheet name="Таблица 3.4" sheetId="47" r:id="rId54"/>
    <sheet name="Таблица 3.5" sheetId="48" r:id="rId55"/>
    <sheet name="Таблица 3.6" sheetId="84" r:id="rId56"/>
    <sheet name="Таблица 3.7" sheetId="50" r:id="rId57"/>
    <sheet name="Таблица 3.8" sheetId="51" r:id="rId58"/>
    <sheet name="Таблица 3.9" sheetId="52" r:id="rId59"/>
    <sheet name="Таблица 3.10" sheetId="53" r:id="rId60"/>
    <sheet name="Таблица 3.11" sheetId="54" r:id="rId61"/>
    <sheet name="Таблица 3.12 " sheetId="55" r:id="rId62"/>
    <sheet name="Таблица 3.13" sheetId="56" r:id="rId63"/>
    <sheet name="Таблица 3.14" sheetId="63" r:id="rId64"/>
    <sheet name="Таблица 4.1" sheetId="58" r:id="rId65"/>
    <sheet name="Таблица 4.2" sheetId="59" r:id="rId66"/>
    <sheet name="Таблица 4.3" sheetId="60" r:id="rId67"/>
    <sheet name="Таблица 4.4" sheetId="61" r:id="rId68"/>
  </sheets>
  <externalReferences>
    <externalReference r:id="rId69"/>
    <externalReference r:id="rId70"/>
    <externalReference r:id="rId71"/>
  </externalReferences>
  <definedNames>
    <definedName name="___INDEX_SHEET___ASAP_Utilities" localSheetId="43">#REF!</definedName>
    <definedName name="___INDEX_SHEET___ASAP_Utilities" localSheetId="46">#REF!</definedName>
    <definedName name="___INDEX_SHEET___ASAP_Utilities" localSheetId="49">#REF!</definedName>
    <definedName name="___INDEX_SHEET___ASAP_Utilities">#REF!</definedName>
    <definedName name="_xlnm._FilterDatabase" localSheetId="63" hidden="1">'Таблица 3.14'!$A$5:$D$204</definedName>
    <definedName name="_xlnm.Print_Titles" localSheetId="31">'Таблица 2.30'!$5:$5</definedName>
    <definedName name="_xlnm.Print_Titles" localSheetId="5">'Таблица 2.4'!$5:$5</definedName>
    <definedName name="_xlnm.Print_Titles" localSheetId="42">'Таблица 2.41'!$5:$5</definedName>
    <definedName name="_xlnm.Print_Titles" localSheetId="48">'Таблица 2.47'!$5:$5</definedName>
    <definedName name="_xlnm.Print_Titles" localSheetId="55">'Таблица 3.6'!$5:$5</definedName>
    <definedName name="й" localSheetId="43">'[1]Index sheet'!#REF!</definedName>
    <definedName name="й" localSheetId="45">'[1]Index sheet'!#REF!</definedName>
    <definedName name="й" localSheetId="46">'[1]Index sheet'!#REF!</definedName>
    <definedName name="й" localSheetId="47">'[1]Index sheet'!#REF!</definedName>
    <definedName name="й" localSheetId="49">'[2]Index sheet'!#REF!</definedName>
    <definedName name="й">'[2]Index sheet'!#REF!</definedName>
    <definedName name="_xlnm.Print_Area" localSheetId="0">'Таблица 1.1'!$A$1:$D$40</definedName>
    <definedName name="_xlnm.Print_Area" localSheetId="1">'Таблица 1.2'!$A$1:$D$38</definedName>
    <definedName name="_xlnm.Print_Area" localSheetId="2">'Таблица 2.1'!$A$1:$D$9</definedName>
    <definedName name="_xlnm.Print_Area" localSheetId="3">'Таблица 2.2'!$A$1:$D$12</definedName>
    <definedName name="_xlnm.Print_Area" localSheetId="22">'Таблица 2.21'!$A$1:$D$19</definedName>
    <definedName name="_xlnm.Print_Area" localSheetId="29">'Таблица 2.28'!$A$1:$D$8</definedName>
    <definedName name="_xlnm.Print_Area" localSheetId="4">'Таблица 2.3'!$A$1:$D$13</definedName>
    <definedName name="_xlnm.Print_Area" localSheetId="31">'Таблица 2.30'!$A$1:$D$49</definedName>
    <definedName name="_xlnm.Print_Area" localSheetId="32">'Таблица 2.31'!$A$1:$D$8</definedName>
    <definedName name="_xlnm.Print_Area" localSheetId="5">'Таблица 2.4'!$A$1:$D$14</definedName>
    <definedName name="_xlnm.Print_Area" localSheetId="42">'Таблица 2.41'!$A$1:$D$51</definedName>
    <definedName name="_xlnm.Print_Area" localSheetId="43">'Таблица 2.42'!$A$1:$D$14</definedName>
    <definedName name="_xlnm.Print_Area" localSheetId="44">'Таблица 2.43'!$A$1:$D$7</definedName>
    <definedName name="_xlnm.Print_Area" localSheetId="45">'Таблица 2.44'!$A$1:$D$7</definedName>
    <definedName name="_xlnm.Print_Area" localSheetId="46">'Таблица 2.45'!$A$1:$D$7</definedName>
    <definedName name="_xlnm.Print_Area" localSheetId="47">'Таблица 2.46'!$A$1:$D$9</definedName>
    <definedName name="_xlnm.Print_Area" localSheetId="48">'Таблица 2.47'!$A$1:$D$7</definedName>
    <definedName name="_xlnm.Print_Area" localSheetId="49">'Таблица 2.48'!$A$1:$D$7</definedName>
    <definedName name="_xlnm.Print_Area" localSheetId="6">'Таблица 2.5'!$A$1:$D$34</definedName>
    <definedName name="_xlnm.Print_Area" localSheetId="7">'Таблица 2.6'!$A$1:$D$7</definedName>
    <definedName name="_xlnm.Print_Area" localSheetId="8">'Таблица 2.7'!$A$1:$D$9</definedName>
    <definedName name="_xlnm.Print_Area" localSheetId="55">'Таблица 3.6'!$A$1:$D$38</definedName>
    <definedName name="орьон" localSheetId="43">#REF!</definedName>
    <definedName name="орьон" localSheetId="46">#REF!</definedName>
    <definedName name="орьон" localSheetId="49">#REF!</definedName>
    <definedName name="орьон">#REF!</definedName>
    <definedName name="стало" localSheetId="43">'[3]Index sheet'!#REF!</definedName>
    <definedName name="стало" localSheetId="46">'[3]Index sheet'!#REF!</definedName>
    <definedName name="стало" localSheetId="49">'[3]Index sheet'!#REF!</definedName>
    <definedName name="стало">'[3]Index sheet'!#REF!</definedName>
    <definedName name="Таб" localSheetId="43">'[3]Index sheet'!#REF!</definedName>
    <definedName name="Таб" localSheetId="46">'[3]Index sheet'!#REF!</definedName>
    <definedName name="Таб">'[3]Index sheet'!#REF!</definedName>
    <definedName name="Таблица2.49" localSheetId="43">'[1]Index sheet'!#REF!</definedName>
    <definedName name="Таблица2.49" localSheetId="45">'[1]Index sheet'!#REF!</definedName>
    <definedName name="Таблица2.49" localSheetId="46">'[1]Index sheet'!#REF!</definedName>
    <definedName name="Таблица2.49" localSheetId="47">'[1]Index sheet'!#REF!</definedName>
    <definedName name="Таблица2.49" localSheetId="49">'[2]Index sheet'!#REF!</definedName>
    <definedName name="Таблица2.49">'[2]Index sheet'!#REF!</definedName>
    <definedName name="ц" localSheetId="43">'[1]Index sheet'!#REF!</definedName>
    <definedName name="ц" localSheetId="45">'[1]Index sheet'!#REF!</definedName>
    <definedName name="ц" localSheetId="46">'[1]Index sheet'!#REF!</definedName>
    <definedName name="ц" localSheetId="47">'[1]Index sheet'!#REF!</definedName>
    <definedName name="ц" localSheetId="49">'[2]Index sheet'!#REF!</definedName>
    <definedName name="ц">'[2]Index sheet'!#REF!</definedName>
  </definedNames>
  <calcPr calcId="145621"/>
</workbook>
</file>

<file path=xl/calcChain.xml><?xml version="1.0" encoding="utf-8"?>
<calcChain xmlns="http://schemas.openxmlformats.org/spreadsheetml/2006/main">
  <c r="D51" i="85" l="1"/>
  <c r="C51" i="85"/>
  <c r="B51" i="85"/>
  <c r="D38" i="84" l="1"/>
  <c r="C38" i="84"/>
  <c r="B38" i="84"/>
  <c r="D7" i="83"/>
  <c r="C7" i="83"/>
  <c r="B7" i="83"/>
  <c r="D7" i="82"/>
  <c r="C7" i="82"/>
  <c r="B7" i="82"/>
  <c r="B9" i="81"/>
  <c r="D7" i="79"/>
  <c r="C7" i="79"/>
  <c r="B7" i="79"/>
  <c r="B14" i="77"/>
  <c r="D8" i="75"/>
  <c r="C8" i="75"/>
  <c r="B8" i="75"/>
  <c r="D49" i="74"/>
  <c r="C49" i="74"/>
  <c r="B49" i="74"/>
  <c r="C8" i="73"/>
  <c r="B8" i="73"/>
  <c r="D19" i="72"/>
  <c r="C19" i="72"/>
  <c r="B19" i="72"/>
  <c r="D9" i="71"/>
  <c r="C9" i="71"/>
  <c r="B9" i="71"/>
  <c r="D14" i="68"/>
  <c r="C14" i="68"/>
  <c r="B14" i="68"/>
  <c r="D38" i="67"/>
  <c r="C38" i="67"/>
  <c r="B38" i="67"/>
  <c r="C40" i="14" l="1"/>
  <c r="D40" i="14"/>
  <c r="B40" i="14"/>
</calcChain>
</file>

<file path=xl/sharedStrings.xml><?xml version="1.0" encoding="utf-8"?>
<sst xmlns="http://schemas.openxmlformats.org/spreadsheetml/2006/main" count="1827" uniqueCount="411">
  <si>
    <t/>
  </si>
  <si>
    <t>Таблица 1.1</t>
  </si>
  <si>
    <t>Распределение дотаций на выравнивание бюджетной обеспеченности муниципальных районов (муниципальных округов, городских округов)</t>
  </si>
  <si>
    <t>рублей</t>
  </si>
  <si>
    <t>Наименование и статус муниципального образования Брянской области</t>
  </si>
  <si>
    <t>2026 год</t>
  </si>
  <si>
    <t>2027 год</t>
  </si>
  <si>
    <t>2028 год</t>
  </si>
  <si>
    <t>Нераспределенный резерв</t>
  </si>
  <si>
    <t>Итого</t>
  </si>
  <si>
    <t>Таблица 1.2</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</si>
  <si>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</si>
  <si>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Приложение 10  
к Закону Брянской области  
''Об областном бюджете на 2026 год  
и на плановый период 2027 и 2028 годов''</t>
  </si>
  <si>
    <t>Городской округ город Брянск</t>
  </si>
  <si>
    <t>Городской округ город Клинцы</t>
  </si>
  <si>
    <t>Жуковский муниципальный округ</t>
  </si>
  <si>
    <t>Дубровский муниципальный район</t>
  </si>
  <si>
    <t>Распределение субсидий бюджетам муниципальных образований на охрану окружающей среды в рамках комплекса процессных мероприятий «Реализация мероприятий по улучшению экологической обстановки на территории Брянской области» государственной программы «Охрана окружающей среды, воспроизводство и использование природных ресурсов Брянской области»</t>
  </si>
  <si>
    <t>Таблица 2.1</t>
  </si>
  <si>
    <t>Суражский муниципальный район</t>
  </si>
  <si>
    <t>Севский муниципальный район</t>
  </si>
  <si>
    <t>Рогнединский муниципальный район</t>
  </si>
  <si>
    <t>Брянский муниципальный район</t>
  </si>
  <si>
    <t>Брасовский муниципальный район</t>
  </si>
  <si>
    <t>Таблица 2.2</t>
  </si>
  <si>
    <t>Стародубский муниципальный округ</t>
  </si>
  <si>
    <t>Климовский муниципальный район</t>
  </si>
  <si>
    <t>Городской округ город Фокино</t>
  </si>
  <si>
    <t>Новозыбковский городской округ</t>
  </si>
  <si>
    <t>Таблица 2.3</t>
  </si>
  <si>
    <t>Белоберезковское городское поселение Трубчевского муниципального района</t>
  </si>
  <si>
    <t>Почепское городское поселение Почепского муниципального района</t>
  </si>
  <si>
    <t>Дятьковское городское поселение Дятьковского муниципального района</t>
  </si>
  <si>
    <t>Дубровское городское поселение Дубровского муниципального района</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</si>
  <si>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«Жильё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</si>
  <si>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2.4</t>
  </si>
  <si>
    <t>Унечское городское поселение Унечского муниципального района</t>
  </si>
  <si>
    <t>Унечский муниципальный район</t>
  </si>
  <si>
    <t>Трубчевский муниципальный район</t>
  </si>
  <si>
    <t>Суражское городское поселение Суражского муниципального района</t>
  </si>
  <si>
    <t>Суземское городское поселение Суземского муниципального района</t>
  </si>
  <si>
    <t>Севское городское поселение Севского муниципального района</t>
  </si>
  <si>
    <t>Рогнединское городское поселение Рогнединского муниципального района</t>
  </si>
  <si>
    <t>Погарское городское поселение Погарского муниципального района</t>
  </si>
  <si>
    <t>Навлинское городское поселение Навлинского муниципального района</t>
  </si>
  <si>
    <t>Мглинское городское поселение Мглинского муниципального района</t>
  </si>
  <si>
    <t>Красногорский муниципальный район</t>
  </si>
  <si>
    <t>Климовское городское поселение Климовского муниципального района</t>
  </si>
  <si>
    <t>Клетнянское городское поселение Клетнянского муниципального района</t>
  </si>
  <si>
    <t>Карачевское городское поселение Карачевского муниципального района</t>
  </si>
  <si>
    <t>Злынковский муниципальный район</t>
  </si>
  <si>
    <t>Гордеевский муниципальный район</t>
  </si>
  <si>
    <t>Выгоничский муниципальный район</t>
  </si>
  <si>
    <t>Локотское городское поселение Брасовского муниципального района</t>
  </si>
  <si>
    <t>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</si>
  <si>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2.5</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</si>
  <si>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</si>
  <si>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2.6</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</si>
  <si>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</si>
  <si>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2.7</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</si>
  <si>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</si>
  <si>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Таблица 2.8</t>
  </si>
  <si>
    <t>Распределение субсидий бюджетам муниципальных образований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28 апреля 2025 года № 566 (Реконструкция Бордовичских водозаборных сооружений в г. Брянске Брянской области) за счет средств казначейского инфраструктурного кредита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</si>
  <si>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2.9</t>
  </si>
  <si>
    <t>Трубчевское городское поселение Трубчевского муниципального района</t>
  </si>
  <si>
    <t>Таблица 2.10</t>
  </si>
  <si>
    <t>Красногорское городское поселение Красногорского муниципального района</t>
  </si>
  <si>
    <t>Комаричское городское поселение Комаричского муниципального района</t>
  </si>
  <si>
    <t>Злынковское городское поселение Злынковского муниципального района</t>
  </si>
  <si>
    <t>Любохонское городское поселение Дятьковского муниципального района</t>
  </si>
  <si>
    <t>Ивотское городское поселение Дятьковского муниципального района</t>
  </si>
  <si>
    <t>Бытошское городское поселение Дятьковского муниципального района</t>
  </si>
  <si>
    <t>Сещинское сельское поселение Дубровского муниципального района</t>
  </si>
  <si>
    <t>Гордеевское сельское поселение Гордеевского муниципального района</t>
  </si>
  <si>
    <t>Выгоничское городское поселение Выгоничского муниципального района</t>
  </si>
  <si>
    <t>Глинищевское сельское поселение Брянского муниципального района</t>
  </si>
  <si>
    <t>Погребское сельское поселение Брасовского муниципального района</t>
  </si>
  <si>
    <t>Сельцовский городской округ</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</si>
  <si>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</si>
  <si>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Таблица 2.11</t>
  </si>
  <si>
    <t>Суземский муниципальный район</t>
  </si>
  <si>
    <t>Распределение субсидий бюджетам муниципальных районов (муниципальных округов, городских округов) на модернизацию муниципальных учреждений культуры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</si>
  <si>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2.12</t>
  </si>
  <si>
    <t>Клетнянский муниципальный район</t>
  </si>
  <si>
    <t>Дятьковский муниципальный район</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</si>
  <si>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</si>
  <si>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2.13</t>
  </si>
  <si>
    <t>Распределение субсидий бюджетам муниципальных районов (муниципальных округов, городских округов) на модернизацию учреждений культуры, включая создание детских культурно-просветительских центров на базе учреждений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</si>
  <si>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2.14</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</si>
  <si>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</si>
  <si>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2.15</t>
  </si>
  <si>
    <t>Почепский муниципальный район</t>
  </si>
  <si>
    <t>Комаричский муниципальный район</t>
  </si>
  <si>
    <t>Клинцовский муниципальный район</t>
  </si>
  <si>
    <t>Распределение субсидий бюджетам муниципальных районов (муниципальных округов, городских округов) на модернизацию муниципальных учреждений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</si>
  <si>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2.16</t>
  </si>
  <si>
    <t>Погарский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</si>
  <si>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</si>
  <si>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2.17</t>
  </si>
  <si>
    <t>Навлинский муниципальный район</t>
  </si>
  <si>
    <t>Мглинский муниципальный район</t>
  </si>
  <si>
    <t>Карачевский муниципальный район</t>
  </si>
  <si>
    <t>Жирятинский муниципальный район</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</si>
  <si>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</si>
  <si>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Таблица 2.18</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</si>
  <si>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</si>
  <si>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Таблица 2.19</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</si>
  <si>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</si>
  <si>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Таблица 2.20</t>
  </si>
  <si>
    <t>Таблица 2.21</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</si>
  <si>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</si>
  <si>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Таблица 2.22</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</si>
  <si>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</si>
  <si>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2.23</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</si>
  <si>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</si>
  <si>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2.24</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</si>
  <si>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</si>
  <si>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Таблица 2.25</t>
  </si>
  <si>
    <t>Медведовское сельское поселение Клинцовского муниципального района</t>
  </si>
  <si>
    <t>Великотопальское сельское поселение Клинцовского муниципального района</t>
  </si>
  <si>
    <t>Таблица 2.26</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</si>
  <si>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</si>
  <si>
    <t>Таблица 2.27</t>
  </si>
  <si>
    <t>Таблица 2.28</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</si>
  <si>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</si>
  <si>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</si>
  <si>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Старское городское поселение Дятьковского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</si>
  <si>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</si>
  <si>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2.30</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</si>
  <si>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</si>
  <si>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2.31</t>
  </si>
  <si>
    <t>Таблица 2.32</t>
  </si>
  <si>
    <t>Распределение субсидий бюджетам муниципальных образований на создание и (или) модернизацию инфраструктуры в сфере культуры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</si>
  <si>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2.33</t>
  </si>
  <si>
    <t>Распределение субсидий бюджетам муниципальных образований на софинансирование капитальных вложений в объекты муниципальной собственности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</si>
  <si>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2.34</t>
  </si>
  <si>
    <t>Распределение субсидий бюджетам муниципальных образований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</si>
  <si>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Таблица 2.35</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</si>
  <si>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</si>
  <si>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Таблица 2.36</t>
  </si>
  <si>
    <t>Распределение субсидий бюджетам муниципальных районов (муниципальных округов, городских округов) на осуществление капитального ремонта объектов спортивной инфраструктуры муниципальной собственности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</si>
  <si>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2.37</t>
  </si>
  <si>
    <t>Распределение субсидий бюджетам муниципальных образований на реализацию мероприятий по закупке и монтажу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</si>
  <si>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2.38</t>
  </si>
  <si>
    <t>Найтоповичское сельское поселение Унечского муниципального района</t>
  </si>
  <si>
    <t>Краснорогское сельское поселение Почепского муниципального района</t>
  </si>
  <si>
    <t>Лопандинское сельское поселение Комаричского муниципального района</t>
  </si>
  <si>
    <t>Первомайское сельское поселение Клинцовского муниципального района</t>
  </si>
  <si>
    <t>Вельяминовское сельское поселение Карачевского муниципального района</t>
  </si>
  <si>
    <t>Рековичское сельское поселение Дубровского муниципального района</t>
  </si>
  <si>
    <t>Мичуринское сельское поселение Брянского муниципального района</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</si>
  <si>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</si>
  <si>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2.39</t>
  </si>
  <si>
    <t>Таблица 2.40</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</si>
  <si>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</si>
  <si>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Таблица 3.1</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</si>
  <si>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</si>
  <si>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3.2</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</si>
  <si>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</si>
  <si>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Таблица 3.3</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</si>
  <si>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</si>
  <si>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Таблица 3.4</t>
  </si>
  <si>
    <t>Распределение субвенций бюджетам муниципальных районов на выравнивание бюджетной обеспеченности поселений</t>
  </si>
  <si>
    <t>Таблица 3.5</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</si>
  <si>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</si>
  <si>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Таблица 3.6</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</si>
  <si>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</si>
  <si>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Таблица 3.7</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</si>
  <si>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</si>
  <si>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Таблица 3.8</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</si>
  <si>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</si>
  <si>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3.9</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</si>
  <si>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</si>
  <si>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Таблица 3.10</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</si>
  <si>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</si>
  <si>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Таблица 3.11</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</si>
  <si>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</si>
  <si>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Таблица 3.12</t>
  </si>
  <si>
    <t>Кокоревское городское поселение Суземского муниципального района</t>
  </si>
  <si>
    <t>Рамасухское городское поселение Почепского муниципального района</t>
  </si>
  <si>
    <t>Алтуховское городское поселение Навлинского муниципального района</t>
  </si>
  <si>
    <t>Вышковское городское поселение Злынковского муниципального района</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</si>
  <si>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</si>
  <si>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Таблица 3.13</t>
  </si>
  <si>
    <t>Старосельское сельское поселение Унечского муниципального района</t>
  </si>
  <si>
    <t>Старогутнянское сельское поселение Унечского муниципального района</t>
  </si>
  <si>
    <t>Павловское сельское поселение Унечского муниципального района</t>
  </si>
  <si>
    <t>Красновичское сельское поселение Унечского муниципального района</t>
  </si>
  <si>
    <t>Ивайтенское сельское поселение Унечского муниципального района</t>
  </si>
  <si>
    <t>Высокское сельское поселение Унечского муниципального района</t>
  </si>
  <si>
    <t>Березинское сельское поселение Унечского муниципального района</t>
  </si>
  <si>
    <t>Юровское сельское поселение Трубчевского муниципального района</t>
  </si>
  <si>
    <t>Усохское сельское поселение Трубчевского муниципального района</t>
  </si>
  <si>
    <t>Телецкое сельское поселение Трубчевского муниципального района</t>
  </si>
  <si>
    <t>Семячковское сельское поселение Трубчевского муниципального района</t>
  </si>
  <si>
    <t>Селецкое сельское поселение Трубчевского муниципального района</t>
  </si>
  <si>
    <t>Городецкое сельское поселение Трубчевского муниципального района</t>
  </si>
  <si>
    <t>Овчинское сельское поселение Суражского муниципального района</t>
  </si>
  <si>
    <t>Нивнянское сельское поселение Суражского муниципального района</t>
  </si>
  <si>
    <t>Лопазненское сельское поселение Суражского муниципального района</t>
  </si>
  <si>
    <t>Кулажское сельское поселение Суражского муниципального района</t>
  </si>
  <si>
    <t>Дубровское сельское поселение Суражского муниципального района</t>
  </si>
  <si>
    <t>Дегтяревское сельское поселение Суражского муниципального района</t>
  </si>
  <si>
    <t>Влазовичское сельское поселение Суражского муниципального района</t>
  </si>
  <si>
    <t>Холмечское сельское поселение Суземского муниципального района</t>
  </si>
  <si>
    <t>Селеченское сельское поселение Суземского муниципального района</t>
  </si>
  <si>
    <t>Новопогощенское сельское поселение Суземского муниципального района</t>
  </si>
  <si>
    <t>Невдольское сельское поселение Суземского муниципального района</t>
  </si>
  <si>
    <t>Алешковичское сельское поселение Суземского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</si>
  <si>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</si>
  <si>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</si>
  <si>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</si>
  <si>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Косицкое сельское поселение Севского муниципального района</t>
  </si>
  <si>
    <t>Троебортновское сельское поселение Севского муниципального района</t>
  </si>
  <si>
    <t>Чемлыжское сельское поселение Севского муниципального района</t>
  </si>
  <si>
    <t>Доброводское сельское поселение Севского муниципального района</t>
  </si>
  <si>
    <t>Шаровичское сельское поселение Рогнединского муниципального района</t>
  </si>
  <si>
    <t>Федоровское сельское поселение Рогнединского муниципального района</t>
  </si>
  <si>
    <t>Тюнинское сельское поселение Рогнединского муниципального района</t>
  </si>
  <si>
    <t>Селиловичское сельское поселение Рогнединского муниципального района</t>
  </si>
  <si>
    <t>Вороновское сельское поселение Рогнединского муниципального района</t>
  </si>
  <si>
    <t>Сетоловское сельское поселение Почепского муниципального района</t>
  </si>
  <si>
    <t>Семецкое сельское поселение Почепского муниципального района</t>
  </si>
  <si>
    <t>Речицкое сельское поселение Почепского муниципального района</t>
  </si>
  <si>
    <t>Польниковское сельское поселение Почепского муниципального района</t>
  </si>
  <si>
    <t>Первомайское сельское поселение Почепского муниципального района</t>
  </si>
  <si>
    <t>Московское сельское поселение Почепского муниципального района</t>
  </si>
  <si>
    <t>Чоповское сельское поселение Почепского муниципального района</t>
  </si>
  <si>
    <t>Доманичское сельское поселение Почепского муниципального района</t>
  </si>
  <si>
    <t>Дмитровское сельское поселение Почепского муниципального района</t>
  </si>
  <si>
    <t>Гущинское сельское поселение Почепского муниципального района</t>
  </si>
  <si>
    <t>Витовское сельское поселение Почепского муниципального района</t>
  </si>
  <si>
    <t>Бельковское сельское поселение Почепского муниципального района</t>
  </si>
  <si>
    <t>Бакланское сельское поселение Почепского муниципального района</t>
  </si>
  <si>
    <t>Юдиновское сельское поселение Погарского муниципального района</t>
  </si>
  <si>
    <t>Чаусовское сельское поселение Погарского муниципального района</t>
  </si>
  <si>
    <t>Суворовское сельское поселение Погарского муниципального района</t>
  </si>
  <si>
    <t>Гетуновское сельское поселение Погарского муниципального района</t>
  </si>
  <si>
    <t>Посудичское сельское поселение Погарского муниципального района</t>
  </si>
  <si>
    <t>Кистерское сельское поселение Погарского муниципального района</t>
  </si>
  <si>
    <t>Долботовское сельское поселение Погарского муниципального района</t>
  </si>
  <si>
    <t>Гриневское сельское поселение Погарского муниципального района</t>
  </si>
  <si>
    <t>Городищенское сельское поселение Погарского муниципального района</t>
  </si>
  <si>
    <t>Витемлянское сельское поселение Погарского муниципального района</t>
  </si>
  <si>
    <t>Вадьковское сельское поселение Погарского муниципального района</t>
  </si>
  <si>
    <t>Борщовское сельское поселение Погарского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</si>
  <si>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</si>
  <si>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</si>
  <si>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Бяковское сельское поселение Навлинского муниципального района</t>
  </si>
  <si>
    <t>Алешинское сельское поселение Навлинского муниципального района</t>
  </si>
  <si>
    <t>Симонтовское сельское поселение Мглинского муниципального района</t>
  </si>
  <si>
    <t>Краснокосаровское сельское поселение Мглинского муниципального района</t>
  </si>
  <si>
    <t>Ветлевское сельское поселение Мглинского муниципального района</t>
  </si>
  <si>
    <t>Яловское сельское поселение Красногорского муниципального района</t>
  </si>
  <si>
    <t>Перелазское сельское поселение Красногорского муниципального района</t>
  </si>
  <si>
    <t>Макаричское сельское поселение Красногорского муниципального района</t>
  </si>
  <si>
    <t>Любовшанское сельское поселение Красногорского муниципального района</t>
  </si>
  <si>
    <t>Лотаковское сельское поселение Красногорского муниципального района</t>
  </si>
  <si>
    <t>Колюдовское сельское поселение Красногорского муниципального района</t>
  </si>
  <si>
    <t>Усожское сельское поселение Комаричского муниципального района</t>
  </si>
  <si>
    <t>Марьинское сельское поселение Комаричского муниципального района</t>
  </si>
  <si>
    <t>Литижское сельское поселение Комаричского муниципального района</t>
  </si>
  <si>
    <t>Игрицкое сельское поселение Комаричского муниципального района</t>
  </si>
  <si>
    <t>Быховское сельское поселение Комаричского муниципального района</t>
  </si>
  <si>
    <t>Аркинское сельское поселение Комаричского муниципального района</t>
  </si>
  <si>
    <t>Смотровобудское сельское поселение Клинцовского муниципального района</t>
  </si>
  <si>
    <t>Смолевичское сельское поселение Клинцовского муниципального района</t>
  </si>
  <si>
    <t>Рожновское сельское поселение Клинцовского муниципального района</t>
  </si>
  <si>
    <t>Лопатенское сельское поселение Клинцовского муниципального района</t>
  </si>
  <si>
    <t>Коржовоголубовское сельское поселение Клинцовского муниципального района</t>
  </si>
  <si>
    <t>Гулевское сельское поселение Клинцовского муниципального района</t>
  </si>
  <si>
    <t>Чуровичское сельское поселение Климовского муниципального района</t>
  </si>
  <si>
    <t>Челховское сельское поселение Климовского муниципального района</t>
  </si>
  <si>
    <t>Хороменское сельское поселение Климовского муниципального района</t>
  </si>
  <si>
    <t>Сытобудское сельское поселение Климовского муниципального района</t>
  </si>
  <si>
    <t>Сачковичское сельское поселение Климовского муниципального района</t>
  </si>
  <si>
    <t>Новоюрковичское сельское поселение Климовского муниципального района</t>
  </si>
  <si>
    <t>Новоропское сельское поселение Климовского муниципального района</t>
  </si>
  <si>
    <t>Митьковское сельское поселение Климовского муниципального района</t>
  </si>
  <si>
    <t>Лакомобудское сельское поселение Климовского муниципального района</t>
  </si>
  <si>
    <t>Кирилловское сельское поселение Климовского муниципального района</t>
  </si>
  <si>
    <t>Каменскохуторское сельское поселение Климовского муниципального района</t>
  </si>
  <si>
    <t>Плавенское сельское поселение Климовского муниципального района</t>
  </si>
  <si>
    <t>Истопское сельское поселение Климовского муниципального района</t>
  </si>
  <si>
    <t>Брахловское сельское поселение Климовского муниципального района</t>
  </si>
  <si>
    <t>Надвинское сельское поселение Клетнянского муниципального района</t>
  </si>
  <si>
    <t>Мужиновское сельское поселение Клетнянского муниципального района</t>
  </si>
  <si>
    <t>Мирнинское сельское поселение Клетнянского муниципального района</t>
  </si>
  <si>
    <t>Лутенское сельское поселение Клетнянского муниципального района</t>
  </si>
  <si>
    <t>Акуличское сельское поселение Клетнянского муниципального района</t>
  </si>
  <si>
    <t>Песоченское сельское поселение Карачевского муниципального района</t>
  </si>
  <si>
    <t>Ревенское сельское поселение Карачевского муниципального района</t>
  </si>
  <si>
    <t>Мылинское сельское поселение Карачевского муниципального района</t>
  </si>
  <si>
    <t>Дроновское сельское поселение Карачевского муниципального района</t>
  </si>
  <si>
    <t>Верхопольское сельское поселение Карачевского муниципального района</t>
  </si>
  <si>
    <t>Бошинское сельское поселение Карачевского муниципального района</t>
  </si>
  <si>
    <t>Щербиничское сельское поселение Злынковского муниципального района</t>
  </si>
  <si>
    <t>Спиридоновобудское сельское поселение Злынковского муниципального района</t>
  </si>
  <si>
    <t>Роговское сельское поселение Злынковского муниципального района</t>
  </si>
  <si>
    <t>Денисковичское сельское поселение Злынковского муниципального района</t>
  </si>
  <si>
    <t>Морачевское сельское поселение Жирятинского муниципального района</t>
  </si>
  <si>
    <t>Жирятинское сельское поселение Жирятинского муниципального района</t>
  </si>
  <si>
    <t>Воробейнское сельское поселение Жирятинского муниципального района</t>
  </si>
  <si>
    <t>Слободищенское сельское поселение Дятьковского муниципального района</t>
  </si>
  <si>
    <t>Немеричское сельское поселение Дятьковского муниципального района</t>
  </si>
  <si>
    <t>Верховское сельское поселение Дятьковского муниципального района</t>
  </si>
  <si>
    <t>Большежуковское сельское поселение Дятьковского муниципального района</t>
  </si>
  <si>
    <t>Березинское сельское поселение Дятьковского муниципального района</t>
  </si>
  <si>
    <t>Сергеевское сельское поселение Дубровского муниципального района</t>
  </si>
  <si>
    <t>Рябчинское сельское поселение Дубровского муниципального района</t>
  </si>
  <si>
    <t>Пеклинское сельское поселение Дубровского муниципального района</t>
  </si>
  <si>
    <t>Алешинское сельское поселение Дубровского муниципального района</t>
  </si>
  <si>
    <t>Уношевское сельское поселение Гордеевского муниципального района</t>
  </si>
  <si>
    <t>Творишинское сельское поселение Гордеевского муниципального района</t>
  </si>
  <si>
    <t>Рудневоробьевское сельское поселение Гордеевского муниципального района</t>
  </si>
  <si>
    <t>Петровобудское сельское поселение Гордеевского муниципального района</t>
  </si>
  <si>
    <t>Глинновское сельское поселение Гордеевского муниципального района</t>
  </si>
  <si>
    <t>Мирнинское сельское поселение Гордеевского муниципального района</t>
  </si>
  <si>
    <t>Хутор-Борское сельское поселение Выгоничского муниципального района</t>
  </si>
  <si>
    <t>Хмелевское сельское поселение Выгоничского муниципального района</t>
  </si>
  <si>
    <t>Утынское сельское поселение Выгоничского муниципального района</t>
  </si>
  <si>
    <t>Сосновское сельское поселение Выгоничского муниципального района</t>
  </si>
  <si>
    <t>Орменское сельское поселение Выгоничского муниципального района</t>
  </si>
  <si>
    <t>Красносельское сельское поселение Выгоничского муниципального района</t>
  </si>
  <si>
    <t>Кокинское сельское поселение Выгоничского муниципального района</t>
  </si>
  <si>
    <t>Чернетовское сельское поселение Брянского муниципального района</t>
  </si>
  <si>
    <t>Супоневское сельское поселение Брянского муниципального района</t>
  </si>
  <si>
    <t>Стекляннорадицкое сельское поселение Брянского муниципального района</t>
  </si>
  <si>
    <t>Снежское сельское поселение Брянского муниципального района</t>
  </si>
  <si>
    <t>Свенское сельское поселение Брянского муниципального района</t>
  </si>
  <si>
    <t>Пальцовское сельское поселение Брянского муниципального района</t>
  </si>
  <si>
    <t>Отрадненское сельское поселение Брянского муниципального района</t>
  </si>
  <si>
    <t>Новосельское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</si>
  <si>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</si>
  <si>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</si>
  <si>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Журиничское сельское поселение Брянского муниципального района</t>
  </si>
  <si>
    <t>Домашовское сельское поселение Брянского муниципального района</t>
  </si>
  <si>
    <t>Добрунское сельское поселение Брянского муниципального района</t>
  </si>
  <si>
    <t>Столбовское сельское поселение Брасовского муниципального района</t>
  </si>
  <si>
    <t>Сныткинское сельское поселение Брасовского муниципального района</t>
  </si>
  <si>
    <t>Крупецкое сельское поселение Брасовского муниципального района</t>
  </si>
  <si>
    <t>Добриковское сельское поселение Брасовского муниципального района</t>
  </si>
  <si>
    <t>Глодневское сельское поселение Брасовского муниципального района</t>
  </si>
  <si>
    <t>Вороновологское сельское поселение Брасовского муниципального района</t>
  </si>
  <si>
    <t>Веребское сельское поселение Брасовского муниципального района</t>
  </si>
  <si>
    <t>Брасовское сельское поселение Брасовского муниципального района</t>
  </si>
  <si>
    <t>Дубровское сельское поселение Брасовского муниципального района</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</si>
  <si>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</si>
  <si>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Таблица 3.14</t>
  </si>
  <si>
    <t>Таблица 4.1</t>
  </si>
  <si>
    <t>Таблица 4.2</t>
  </si>
  <si>
    <t>Таблица 4.3</t>
  </si>
  <si>
    <t>Таблица 4.4</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</si>
  <si>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</si>
  <si>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</si>
  <si>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</si>
  <si>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</si>
  <si>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</si>
  <si>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</si>
  <si>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</si>
  <si>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</si>
  <si>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</si>
  <si>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</si>
  <si>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</si>
  <si>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</si>
  <si>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</si>
  <si>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</si>
  <si>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</si>
  <si>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</si>
  <si>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</si>
  <si>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</si>
  <si>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</si>
  <si>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</si>
  <si>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</si>
  <si>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</si>
  <si>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</si>
  <si>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</si>
  <si>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</si>
  <si>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</si>
  <si>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</si>
  <si>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</si>
  <si>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обеспечение комплексного развития сельских территорий (Благоустройство сельских территорий) в рамках регионального проекта «Благоустройство сельских территорий»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</si>
  <si>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№1189 (Строительство школы на территории бывшего аэропорта по ул.Амосова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</si>
  <si>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</si>
  <si>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</si>
  <si>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</si>
  <si>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закупку и монтаж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</si>
  <si>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образований на подготовку основания для размещения спортивных сооружений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</si>
  <si>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</si>
  <si>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</si>
  <si>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</si>
  <si>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формирование ИТ-инфраструктуры в муниципальных общеобразовательных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в рамках регионального проекта «Цифровые платформы в отраслях социальной сферы (Брянская область)» государственной программы «Развитие образования и науки Брянской области»</t>
  </si>
  <si>
    <t>Таблица 2.41</t>
  </si>
  <si>
    <t>Таблица 2.42</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</si>
  <si>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</si>
  <si>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реализацию мероприятий по обеспечению сохранности воинских захоронений на территории Российской Федерации в рамках регионального проекта «Сохранение культурного и исторического наследия» государственной программы «Региональная политика Брянской области»</t>
  </si>
  <si>
    <t>Приложение 7
к Закону Брянской области
''О внесении изменений в Закон Брянской области
"Об областном бюджете на 2026 год 
и на плановый период 2027 и 2028 годов''</t>
  </si>
  <si>
    <t>Суземский муниципального района</t>
  </si>
  <si>
    <t>Таблица 2.43</t>
  </si>
  <si>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</si>
  <si>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2.44</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</si>
  <si>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</si>
  <si>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2.45</t>
  </si>
  <si>
    <t>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</si>
  <si>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2.46</t>
  </si>
  <si>
    <t xml:space="preserve">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t>
  </si>
  <si>
    <t>Городской округ город Сельцо</t>
  </si>
  <si>
    <t>Таблица 2.47</t>
  </si>
  <si>
    <t>Распределение субсидий бюджетам муниципальных районов (муниципальных округов, городских округов) на создание мест (площадок) накопления твердых коммунальных отходов в рамках комплекса процессных мероприятий «Реализация мероприятий по улучшению экологической обстановки на территории Брянской области» государственной программы «Охрана окружающей среды, воспроизводство и использование природных ресурсов Брянской области»</t>
  </si>
  <si>
    <t>Таблица 2.48</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</si>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</sst>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000"/>
    <numFmt numFmtId="173" formatCode="_-* #,##0_-;\-* #,##0_-;_-* &quot;-&quot;_-;_-@_-"/>
  </numFmts>
  <fonts count="71"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rgb="FF000000"/>
      <name val="Times New Roman"/>
      <family val="1"/>
      <charset val="204"/>
    </font>
    <font>
      <sz val="14"/>
      <color rgb="FF000000"/>
      <name val="Times New Roman"/>
      <family val="1"/>
      <charset val="204"/>
    </font>
    <font>
      <sz val="8"/>
      <color rgb="FF00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rgb="FF000000"/>
      <name val="Arial"/>
      <family val="2"/>
      <charset val="204"/>
    </font>
    <font>
      <sz val="10"/>
      <name val="Arial"/>
      <family val="2"/>
      <charset val="204"/>
    </font>
    <font>
      <sz val="12"/>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b/>
      <sz val="18"/>
      <color theme="3"/>
      <name val="Cambria"/>
      <family val="1"/>
      <charset val="204"/>
      <scheme val="major"/>
    </font>
    <font>
      <sz val="10"/>
      <color indexed="64"/>
      <name val="Arial"/>
      <family val="2"/>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7"/>
      <color rgb="FF000000"/>
      <name val="Times New Roman"/>
      <family val="1"/>
      <charset val="204"/>
    </font>
    <font>
      <sz val="12"/>
      <color rgb="FF000000"/>
      <name val="Times New Roman"/>
      <family val="1"/>
      <charset val="204"/>
    </font>
    <font>
      <sz val="10"/>
      <color rgb="FF000000"/>
      <name val="Times New Roman"/>
      <family val="2"/>
    </font>
    <font>
      <b/>
      <sz val="14"/>
      <name val="Times New Roman"/>
      <family val="1"/>
      <charset val="204"/>
    </font>
    <font>
      <b/>
      <sz val="12"/>
      <color rgb="FF000000"/>
      <name val="Times New Roman"/>
      <family val="1"/>
      <charset val="204"/>
    </font>
    <font>
      <sz val="12"/>
      <color rgb="FF000000"/>
      <name val="Arial"/>
      <family val="2"/>
      <charset val="204"/>
    </font>
    <font>
      <b/>
      <sz val="12"/>
      <name val="Times New Roman"/>
      <family val="1"/>
      <charset val="204"/>
    </font>
    <font>
      <sz val="14"/>
      <color rgb="FFFF0000"/>
      <name val="Times New Roman"/>
      <family val="1"/>
      <charset val="204"/>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120">
    <xf numFmtId="0" fontId="0" fillId="0" borderId="0">
      <alignment vertical="top" wrapText="1"/>
    </xf>
    <xf numFmtId="0" fontId="3" fillId="0" borderId="0"/>
    <xf numFmtId="166"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9" fontId="24" fillId="0" borderId="0" applyFont="0" applyFill="0" applyBorder="0" applyAlignment="0" applyProtection="0"/>
    <xf numFmtId="0" fontId="8" fillId="0" borderId="0" applyNumberFormat="0" applyFill="0" applyBorder="0" applyAlignment="0" applyProtection="0"/>
    <xf numFmtId="0" fontId="24" fillId="0" borderId="0">
      <alignment vertical="top" wrapText="1"/>
    </xf>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alignment vertical="top" wrapText="1"/>
    </xf>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25" fillId="0" borderId="0"/>
    <xf numFmtId="168" fontId="27" fillId="0" borderId="0"/>
    <xf numFmtId="0" fontId="28" fillId="33" borderId="9" applyNumberFormat="0" applyFont="0" applyAlignment="0" applyProtection="0"/>
    <xf numFmtId="49" fontId="29" fillId="0" borderId="12">
      <alignment horizontal="center" vertical="top" shrinkToFit="1"/>
    </xf>
    <xf numFmtId="49" fontId="29" fillId="0" borderId="12">
      <alignment horizontal="center" vertical="top" wrapText="1"/>
    </xf>
    <xf numFmtId="164" fontId="29" fillId="0" borderId="0" applyFont="0" applyFill="0" applyBorder="0" applyAlignment="0" applyProtection="0"/>
    <xf numFmtId="169" fontId="25" fillId="0" borderId="0" applyFont="0" applyFill="0" applyBorder="0" applyAlignment="0" applyProtection="0"/>
    <xf numFmtId="0" fontId="29" fillId="0" borderId="0">
      <alignment vertical="top" wrapText="1"/>
    </xf>
    <xf numFmtId="0" fontId="25" fillId="0" borderId="0"/>
    <xf numFmtId="9" fontId="29" fillId="0" borderId="0" applyFont="0" applyFill="0" applyBorder="0" applyAlignment="0" applyProtection="0"/>
    <xf numFmtId="9" fontId="25" fillId="0" borderId="0" applyFont="0" applyFill="0" applyBorder="0" applyAlignment="0" applyProtection="0"/>
    <xf numFmtId="165" fontId="29" fillId="0" borderId="0" applyFont="0" applyFill="0" applyBorder="0" applyAlignment="0" applyProtection="0"/>
    <xf numFmtId="170" fontId="25" fillId="0" borderId="0" applyFont="0" applyFill="0" applyBorder="0" applyAlignment="0" applyProtection="0"/>
    <xf numFmtId="166" fontId="29" fillId="0" borderId="0" applyFont="0" applyFill="0" applyBorder="0" applyAlignment="0" applyProtection="0"/>
    <xf numFmtId="171" fontId="25" fillId="0" borderId="0" applyFon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3" fillId="32" borderId="0" applyNumberFormat="0" applyBorder="0" applyAlignment="0" applyProtection="0"/>
    <xf numFmtId="0" fontId="31" fillId="0" borderId="0"/>
    <xf numFmtId="49" fontId="32" fillId="0" borderId="11" applyNumberFormat="0">
      <alignment horizontal="center" vertical="center" wrapText="1"/>
    </xf>
    <xf numFmtId="9" fontId="31" fillId="0" borderId="0" applyFont="0" applyFill="0" applyBorder="0" applyAlignment="0" applyProtection="0"/>
    <xf numFmtId="166" fontId="31" fillId="0" borderId="0" applyFont="0" applyFill="0" applyBorder="0" applyAlignment="0" applyProtection="0"/>
    <xf numFmtId="0" fontId="33" fillId="0" borderId="0"/>
    <xf numFmtId="9" fontId="33" fillId="0" borderId="0" applyFont="0" applyFill="0" applyBorder="0" applyAlignment="0" applyProtection="0"/>
    <xf numFmtId="0" fontId="3" fillId="0" borderId="0"/>
    <xf numFmtId="0" fontId="31" fillId="0" borderId="0"/>
    <xf numFmtId="166" fontId="31" fillId="0" borderId="0" applyFont="0" applyFill="0" applyBorder="0" applyAlignment="0" applyProtection="0"/>
    <xf numFmtId="166" fontId="28" fillId="0" borderId="0" applyFont="0" applyFill="0" applyBorder="0" applyAlignment="0" applyProtection="0"/>
    <xf numFmtId="167" fontId="28" fillId="0" borderId="0" applyFont="0" applyFill="0" applyBorder="0" applyAlignment="0" applyProtection="0"/>
    <xf numFmtId="165" fontId="28" fillId="0" borderId="0" applyFont="0" applyFill="0" applyBorder="0" applyAlignment="0" applyProtection="0"/>
    <xf numFmtId="167" fontId="28" fillId="0" borderId="0" applyFont="0" applyFill="0" applyBorder="0" applyAlignment="0" applyProtection="0"/>
    <xf numFmtId="9" fontId="28" fillId="0" borderId="0" applyFont="0" applyFill="0" applyBorder="0" applyAlignment="0" applyProtection="0"/>
    <xf numFmtId="165" fontId="28" fillId="0" borderId="0" applyFont="0" applyFill="0" applyBorder="0" applyAlignment="0" applyProtection="0"/>
    <xf numFmtId="0" fontId="3" fillId="0" borderId="0"/>
    <xf numFmtId="0" fontId="3" fillId="8" borderId="9" applyNumberFormat="0" applyFont="0" applyAlignment="0" applyProtection="0"/>
    <xf numFmtId="0" fontId="31" fillId="0" borderId="0"/>
    <xf numFmtId="166" fontId="31"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9" applyNumberFormat="0" applyFont="0" applyAlignment="0" applyProtection="0"/>
    <xf numFmtId="166" fontId="28"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9" fontId="28" fillId="0" borderId="0" applyFont="0" applyFill="0" applyBorder="0" applyAlignment="0" applyProtection="0"/>
    <xf numFmtId="0" fontId="25" fillId="0" borderId="0"/>
    <xf numFmtId="0" fontId="34" fillId="0" borderId="0">
      <alignment horizontal="center" vertical="center" wrapText="1"/>
    </xf>
    <xf numFmtId="0" fontId="35" fillId="0" borderId="0">
      <alignment horizontal="left" vertical="center" wrapText="1"/>
    </xf>
    <xf numFmtId="0" fontId="35" fillId="0" borderId="0">
      <alignment horizontal="left" vertical="center" wrapText="1"/>
    </xf>
    <xf numFmtId="0" fontId="36" fillId="0" borderId="0">
      <alignment horizontal="center" vertical="center" wrapText="1"/>
    </xf>
    <xf numFmtId="0" fontId="35" fillId="0" borderId="0">
      <alignment horizontal="right" vertical="center" wrapText="1"/>
    </xf>
    <xf numFmtId="0" fontId="35" fillId="0" borderId="11">
      <alignment horizontal="center" vertical="center" wrapText="1"/>
    </xf>
    <xf numFmtId="0" fontId="35" fillId="0" borderId="11">
      <alignment horizontal="left" vertical="center" wrapText="1"/>
    </xf>
    <xf numFmtId="0" fontId="35" fillId="0" borderId="11">
      <alignment horizontal="center" vertical="center" wrapText="1"/>
    </xf>
    <xf numFmtId="4" fontId="35" fillId="0" borderId="11">
      <alignment horizontal="right" vertical="center" wrapText="1"/>
    </xf>
    <xf numFmtId="0" fontId="34" fillId="0" borderId="0">
      <alignment horizontal="center" vertical="center" wrapText="1"/>
    </xf>
    <xf numFmtId="0" fontId="34" fillId="0" borderId="0">
      <alignment horizontal="center" vertical="center" wrapText="1"/>
    </xf>
    <xf numFmtId="0" fontId="34" fillId="0" borderId="0">
      <alignment horizontal="center" vertical="center" wrapText="1"/>
    </xf>
    <xf numFmtId="164" fontId="28" fillId="0" borderId="0" applyFont="0" applyFill="0" applyBorder="0" applyAlignment="0" applyProtection="0"/>
    <xf numFmtId="167" fontId="28"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0" fontId="7" fillId="0" borderId="0">
      <alignment vertical="top" wrapText="1"/>
    </xf>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0" fontId="7" fillId="0" borderId="0">
      <alignment vertical="top" wrapText="1"/>
    </xf>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7" fillId="0" borderId="0">
      <alignment vertical="top" wrapText="1"/>
    </xf>
    <xf numFmtId="165" fontId="3" fillId="0" borderId="0" applyFont="0" applyFill="0" applyBorder="0" applyAlignment="0" applyProtection="0"/>
    <xf numFmtId="165" fontId="38" fillId="0" borderId="0" applyFont="0" applyFill="0" applyBorder="0" applyProtection="0"/>
    <xf numFmtId="167" fontId="25" fillId="0" borderId="0" applyFont="0" applyFill="0" applyBorder="0" applyProtection="0"/>
    <xf numFmtId="164" fontId="24" fillId="0" borderId="0" applyFont="0" applyFill="0" applyBorder="0" applyAlignment="0" applyProtection="0"/>
    <xf numFmtId="166" fontId="24" fillId="0" borderId="0" applyFont="0" applyFill="0" applyBorder="0" applyAlignment="0" applyProtection="0"/>
    <xf numFmtId="164" fontId="25" fillId="0" borderId="0" applyFont="0" applyFill="0" applyBorder="0" applyProtection="0"/>
    <xf numFmtId="167" fontId="38" fillId="0" borderId="0" applyFont="0" applyFill="0" applyBorder="0" applyProtection="0"/>
    <xf numFmtId="165" fontId="24" fillId="0" borderId="0" applyFont="0" applyFill="0" applyBorder="0" applyAlignment="0" applyProtection="0"/>
    <xf numFmtId="0" fontId="24" fillId="0" borderId="0">
      <alignment vertical="top" wrapText="1"/>
    </xf>
    <xf numFmtId="167" fontId="24" fillId="0" borderId="0" applyFont="0" applyFill="0" applyBorder="0" applyAlignment="0" applyProtection="0"/>
    <xf numFmtId="166" fontId="25" fillId="0" borderId="0" applyFont="0" applyFill="0" applyBorder="0" applyProtection="0"/>
    <xf numFmtId="166" fontId="25" fillId="0" borderId="0" applyFont="0" applyFill="0" applyBorder="0" applyProtection="0"/>
    <xf numFmtId="167" fontId="38" fillId="0" borderId="0" applyFont="0" applyFill="0" applyBorder="0" applyProtection="0"/>
    <xf numFmtId="166" fontId="38" fillId="0" borderId="0" applyFont="0" applyFill="0" applyBorder="0" applyProtection="0"/>
    <xf numFmtId="166" fontId="25" fillId="0" borderId="0" applyFont="0" applyFill="0" applyBorder="0" applyProtection="0"/>
    <xf numFmtId="164" fontId="24" fillId="0" borderId="0" applyFont="0" applyFill="0" applyBorder="0" applyAlignment="0" applyProtection="0"/>
    <xf numFmtId="9" fontId="24" fillId="0" borderId="0" applyFont="0" applyFill="0" applyBorder="0" applyAlignment="0" applyProtection="0"/>
    <xf numFmtId="165" fontId="25" fillId="0" borderId="0" applyFont="0" applyFill="0" applyBorder="0" applyProtection="0"/>
    <xf numFmtId="164" fontId="25" fillId="0" borderId="0" applyFont="0" applyFill="0" applyBorder="0" applyProtection="0"/>
    <xf numFmtId="166" fontId="25" fillId="0" borderId="0" applyFont="0" applyFill="0" applyBorder="0" applyProtection="0"/>
    <xf numFmtId="166" fontId="24" fillId="0" borderId="0" applyFont="0" applyFill="0" applyBorder="0" applyAlignment="0" applyProtection="0"/>
    <xf numFmtId="164" fontId="38" fillId="0" borderId="0" applyFont="0" applyFill="0" applyBorder="0" applyProtection="0"/>
    <xf numFmtId="165" fontId="25" fillId="0" borderId="0" applyFont="0" applyFill="0" applyBorder="0" applyProtection="0"/>
    <xf numFmtId="0" fontId="8" fillId="0" borderId="0" applyNumberFormat="0" applyFill="0" applyBorder="0" applyAlignment="0" applyProtection="0"/>
    <xf numFmtId="167" fontId="38" fillId="0" borderId="0" applyFont="0" applyFill="0" applyBorder="0" applyProtection="0"/>
    <xf numFmtId="166" fontId="38" fillId="0" borderId="0" applyFont="0" applyFill="0" applyBorder="0" applyProtection="0"/>
    <xf numFmtId="9" fontId="24" fillId="0" borderId="0" applyFont="0" applyFill="0" applyBorder="0" applyAlignment="0" applyProtection="0"/>
    <xf numFmtId="164" fontId="24" fillId="0" borderId="0" applyFont="0" applyFill="0" applyBorder="0" applyAlignment="0" applyProtection="0"/>
    <xf numFmtId="167" fontId="25" fillId="0" borderId="0" applyFont="0" applyFill="0" applyBorder="0" applyProtection="0"/>
    <xf numFmtId="165" fontId="25" fillId="0" borderId="0" applyFont="0" applyFill="0" applyBorder="0" applyProtection="0"/>
    <xf numFmtId="164" fontId="38" fillId="0" borderId="0" applyFont="0" applyFill="0" applyBorder="0" applyProtection="0"/>
    <xf numFmtId="0" fontId="7" fillId="0" borderId="0">
      <alignment vertical="top" wrapText="1"/>
    </xf>
    <xf numFmtId="166" fontId="38" fillId="0" borderId="0" applyFont="0" applyFill="0" applyBorder="0" applyProtection="0"/>
    <xf numFmtId="166" fontId="24" fillId="0" borderId="0" applyFont="0" applyFill="0" applyBorder="0" applyAlignment="0" applyProtection="0"/>
    <xf numFmtId="166" fontId="24" fillId="0" borderId="0" applyFont="0" applyFill="0" applyBorder="0" applyAlignment="0" applyProtection="0"/>
    <xf numFmtId="165" fontId="25" fillId="0" borderId="0" applyFont="0" applyFill="0" applyBorder="0" applyProtection="0"/>
    <xf numFmtId="9" fontId="38" fillId="0" borderId="0" applyFont="0" applyFill="0" applyBorder="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25" fillId="0" borderId="0" applyFont="0" applyFill="0" applyBorder="0" applyProtection="0"/>
    <xf numFmtId="0" fontId="38" fillId="0" borderId="0">
      <alignment vertical="top" wrapText="1"/>
    </xf>
    <xf numFmtId="0" fontId="25" fillId="0" borderId="0">
      <alignment vertical="top" wrapText="1"/>
    </xf>
    <xf numFmtId="9" fontId="25" fillId="0" borderId="0" applyFont="0" applyFill="0" applyBorder="0" applyProtection="0"/>
    <xf numFmtId="166" fontId="38" fillId="0" borderId="0" applyFont="0" applyFill="0" applyBorder="0" applyProtection="0"/>
    <xf numFmtId="167" fontId="25" fillId="0" borderId="0" applyFont="0" applyFill="0" applyBorder="0" applyProtection="0"/>
    <xf numFmtId="166" fontId="24" fillId="0" borderId="0" applyFont="0" applyFill="0" applyBorder="0" applyAlignment="0" applyProtection="0"/>
    <xf numFmtId="164" fontId="38" fillId="0" borderId="0" applyFont="0" applyFill="0" applyBorder="0" applyProtection="0"/>
    <xf numFmtId="0" fontId="25" fillId="0" borderId="0">
      <alignment vertical="top" wrapText="1"/>
    </xf>
    <xf numFmtId="0" fontId="25" fillId="0" borderId="0"/>
    <xf numFmtId="166" fontId="25" fillId="0" borderId="0" applyFont="0" applyFill="0" applyBorder="0" applyProtection="0"/>
    <xf numFmtId="0" fontId="37" fillId="0" borderId="0" applyNumberFormat="0" applyFill="0" applyBorder="0" applyProtection="0"/>
    <xf numFmtId="0" fontId="7" fillId="0" borderId="0">
      <alignment vertical="top" wrapText="1"/>
    </xf>
    <xf numFmtId="9" fontId="25" fillId="0" borderId="0" applyFont="0" applyFill="0" applyBorder="0" applyProtection="0"/>
    <xf numFmtId="164" fontId="38" fillId="0" borderId="0" applyFont="0" applyFill="0" applyBorder="0" applyProtection="0"/>
    <xf numFmtId="165" fontId="38" fillId="0" borderId="0" applyFont="0" applyFill="0" applyBorder="0" applyProtection="0"/>
    <xf numFmtId="166" fontId="38" fillId="0" borderId="0" applyFont="0" applyFill="0" applyBorder="0" applyProtection="0"/>
    <xf numFmtId="9" fontId="38" fillId="0" borderId="0" applyFont="0" applyFill="0" applyBorder="0" applyProtection="0"/>
    <xf numFmtId="167" fontId="24" fillId="0" borderId="0" applyFont="0" applyFill="0" applyBorder="0" applyAlignment="0" applyProtection="0"/>
    <xf numFmtId="166" fontId="25" fillId="0" borderId="0" applyFont="0" applyFill="0" applyBorder="0" applyProtection="0"/>
    <xf numFmtId="166" fontId="38" fillId="0" borderId="0" applyFont="0" applyFill="0" applyBorder="0" applyProtection="0"/>
    <xf numFmtId="167" fontId="24" fillId="0" borderId="0" applyFont="0" applyFill="0" applyBorder="0" applyAlignment="0" applyProtection="0"/>
    <xf numFmtId="164" fontId="24" fillId="0" borderId="0" applyFont="0" applyFill="0" applyBorder="0" applyAlignment="0" applyProtection="0"/>
    <xf numFmtId="165" fontId="38" fillId="0" borderId="0" applyFont="0" applyFill="0" applyBorder="0" applyProtection="0"/>
    <xf numFmtId="9" fontId="38" fillId="0" borderId="0" applyFont="0" applyFill="0" applyBorder="0" applyProtection="0"/>
    <xf numFmtId="167" fontId="24" fillId="0" borderId="0" applyFont="0" applyFill="0" applyBorder="0" applyAlignment="0" applyProtection="0"/>
    <xf numFmtId="166" fontId="24" fillId="0" borderId="0" applyFont="0" applyFill="0" applyBorder="0" applyAlignment="0" applyProtection="0"/>
    <xf numFmtId="164" fontId="25" fillId="0" borderId="0" applyFont="0" applyFill="0" applyBorder="0" applyProtection="0"/>
    <xf numFmtId="9" fontId="24" fillId="0" borderId="0" applyFont="0" applyFill="0" applyBorder="0" applyAlignment="0" applyProtection="0"/>
    <xf numFmtId="166" fontId="24" fillId="0" borderId="0" applyFont="0" applyFill="0" applyBorder="0" applyAlignment="0" applyProtection="0"/>
    <xf numFmtId="167" fontId="38" fillId="0" borderId="0" applyFont="0" applyFill="0" applyBorder="0" applyProtection="0"/>
    <xf numFmtId="166" fontId="25" fillId="0" borderId="0" applyFont="0" applyFill="0" applyBorder="0" applyProtection="0"/>
    <xf numFmtId="166" fontId="38" fillId="0" borderId="0" applyFont="0" applyFill="0" applyBorder="0" applyProtection="0"/>
    <xf numFmtId="165" fontId="24" fillId="0" borderId="0" applyFont="0" applyFill="0" applyBorder="0" applyAlignment="0" applyProtection="0"/>
    <xf numFmtId="9" fontId="25" fillId="0" borderId="0" applyFont="0" applyFill="0" applyBorder="0" applyProtection="0"/>
    <xf numFmtId="0" fontId="3" fillId="0" borderId="0"/>
    <xf numFmtId="165" fontId="24" fillId="0" borderId="0" applyFont="0" applyFill="0" applyBorder="0" applyAlignment="0" applyProtection="0"/>
    <xf numFmtId="9" fontId="25" fillId="0" borderId="0" applyFont="0" applyFill="0" applyBorder="0" applyProtection="0"/>
    <xf numFmtId="166" fontId="29" fillId="0" borderId="0" applyFont="0" applyFill="0" applyBorder="0" applyAlignment="0" applyProtection="0"/>
    <xf numFmtId="165" fontId="24" fillId="0" borderId="0" applyFont="0" applyFill="0" applyBorder="0" applyAlignment="0" applyProtection="0"/>
    <xf numFmtId="165" fontId="38" fillId="0" borderId="0" applyFont="0" applyFill="0" applyBorder="0" applyProtection="0"/>
    <xf numFmtId="0" fontId="9" fillId="0" borderId="2" applyNumberFormat="0" applyFill="0" applyAlignment="0" applyProtection="0"/>
    <xf numFmtId="166" fontId="24" fillId="0" borderId="0" applyFont="0" applyFill="0" applyBorder="0" applyAlignment="0" applyProtection="0"/>
    <xf numFmtId="9" fontId="24" fillId="0" borderId="0" applyFont="0" applyFill="0" applyBorder="0" applyAlignment="0" applyProtection="0"/>
    <xf numFmtId="0" fontId="24" fillId="0" borderId="0">
      <alignment vertical="top" wrapText="1"/>
    </xf>
    <xf numFmtId="9" fontId="38" fillId="0" borderId="0" applyFont="0" applyFill="0" applyBorder="0" applyProtection="0"/>
    <xf numFmtId="0" fontId="9" fillId="0" borderId="2" applyNumberFormat="0" applyFill="0" applyProtection="0"/>
    <xf numFmtId="164" fontId="25" fillId="0" borderId="0" applyFont="0" applyFill="0" applyBorder="0" applyProtection="0"/>
    <xf numFmtId="0" fontId="38" fillId="0" borderId="0">
      <alignment vertical="top" wrapText="1"/>
    </xf>
    <xf numFmtId="0" fontId="26" fillId="0" borderId="0"/>
    <xf numFmtId="0" fontId="26" fillId="0" borderId="0"/>
    <xf numFmtId="0" fontId="7" fillId="0" borderId="0">
      <alignment vertical="top" wrapText="1"/>
    </xf>
    <xf numFmtId="49" fontId="29" fillId="0" borderId="12">
      <alignment horizontal="center" vertical="top" shrinkToFit="1"/>
    </xf>
    <xf numFmtId="49" fontId="29" fillId="0" borderId="12">
      <alignment horizontal="center" vertical="top"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 fontId="35" fillId="0" borderId="13">
      <alignment horizontal="right"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left" vertical="center" wrapText="1"/>
    </xf>
    <xf numFmtId="0" fontId="35" fillId="0" borderId="11">
      <alignment horizontal="left" vertical="center" wrapText="1"/>
    </xf>
    <xf numFmtId="0" fontId="35" fillId="0" borderId="11">
      <alignment horizontal="center" vertical="center" wrapText="1"/>
    </xf>
    <xf numFmtId="0" fontId="35" fillId="0" borderId="11">
      <alignment horizontal="center" vertical="center" wrapText="1"/>
    </xf>
    <xf numFmtId="4" fontId="35" fillId="0" borderId="11">
      <alignment horizontal="right" vertical="center" wrapText="1"/>
    </xf>
    <xf numFmtId="4" fontId="35" fillId="0" borderId="11">
      <alignment horizontal="right" vertical="center" wrapText="1"/>
    </xf>
    <xf numFmtId="49" fontId="32" fillId="0" borderId="11" applyNumberFormat="0">
      <alignment horizontal="center" vertical="center" wrapText="1"/>
    </xf>
    <xf numFmtId="49" fontId="32" fillId="0" borderId="11" applyNumberFormat="0">
      <alignment horizontal="center" vertical="center" wrapText="1"/>
    </xf>
    <xf numFmtId="0" fontId="7" fillId="0" borderId="0">
      <alignment vertical="top" wrapText="1"/>
    </xf>
    <xf numFmtId="0" fontId="3" fillId="35" borderId="0" applyNumberFormat="0" applyBorder="0" applyAlignment="0" applyProtection="0"/>
    <xf numFmtId="0" fontId="3" fillId="36" borderId="0" applyNumberFormat="0" applyBorder="0" applyAlignment="0" applyProtection="0"/>
    <xf numFmtId="0" fontId="26" fillId="0" borderId="0"/>
    <xf numFmtId="0" fontId="3" fillId="37"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2"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13" fillId="57" borderId="0" applyNumberFormat="0" applyBorder="0" applyAlignment="0" applyProtection="0"/>
    <xf numFmtId="0" fontId="17" fillId="58" borderId="5" applyNumberFormat="0" applyAlignment="0" applyProtection="0"/>
    <xf numFmtId="0" fontId="19" fillId="59" borderId="8" applyNumberFormat="0" applyAlignment="0" applyProtection="0"/>
    <xf numFmtId="0" fontId="12" fillId="60" borderId="0" applyNumberFormat="0" applyBorder="0" applyAlignment="0" applyProtection="0"/>
    <xf numFmtId="0" fontId="15" fillId="61" borderId="5" applyNumberFormat="0" applyAlignment="0" applyProtection="0"/>
    <xf numFmtId="0" fontId="14" fillId="62" borderId="0" applyNumberFormat="0" applyBorder="0" applyAlignment="0" applyProtection="0"/>
    <xf numFmtId="0" fontId="16" fillId="58" borderId="6" applyNumberFormat="0" applyAlignment="0" applyProtection="0"/>
    <xf numFmtId="0" fontId="3" fillId="10"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5" borderId="0" applyNumberFormat="0" applyBorder="0" applyAlignment="0" applyProtection="0"/>
    <xf numFmtId="0" fontId="3" fillId="63" borderId="0" applyNumberFormat="0" applyBorder="0" applyAlignment="0" applyProtection="0"/>
    <xf numFmtId="0" fontId="3" fillId="18" borderId="0" applyNumberFormat="0" applyBorder="0" applyAlignment="0" applyProtection="0"/>
    <xf numFmtId="0" fontId="3" fillId="36" borderId="0" applyNumberFormat="0" applyBorder="0" applyAlignment="0" applyProtection="0"/>
    <xf numFmtId="0" fontId="3" fillId="64" borderId="0" applyNumberFormat="0" applyBorder="0" applyAlignment="0" applyProtection="0"/>
    <xf numFmtId="0" fontId="3" fillId="22" borderId="0" applyNumberFormat="0" applyBorder="0" applyAlignment="0" applyProtection="0"/>
    <xf numFmtId="0" fontId="3" fillId="37"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28" fillId="65"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0" fontId="3" fillId="11" borderId="0" applyNumberFormat="0" applyBorder="0" applyAlignment="0" applyProtection="0"/>
    <xf numFmtId="0" fontId="3" fillId="40"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2" borderId="0" applyNumberFormat="0" applyBorder="0" applyAlignment="0" applyProtection="0"/>
    <xf numFmtId="0" fontId="3" fillId="71" borderId="0" applyNumberFormat="0" applyBorder="0" applyAlignment="0" applyProtection="0"/>
    <xf numFmtId="0" fontId="3" fillId="23"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44" borderId="0" applyNumberFormat="0" applyBorder="0" applyAlignment="0" applyProtection="0"/>
    <xf numFmtId="0" fontId="3" fillId="31" borderId="0" applyNumberFormat="0" applyBorder="0" applyAlignment="0" applyProtection="0"/>
    <xf numFmtId="0" fontId="3" fillId="45" borderId="0" applyNumberFormat="0" applyBorder="0" applyAlignment="0" applyProtection="0"/>
    <xf numFmtId="0" fontId="28" fillId="72" borderId="0" applyNumberFormat="0" applyBorder="0" applyAlignment="0" applyProtection="0"/>
    <xf numFmtId="0" fontId="28" fillId="73" borderId="0" applyNumberFormat="0" applyBorder="0" applyAlignment="0" applyProtection="0"/>
    <xf numFmtId="0" fontId="28" fillId="74" borderId="0" applyNumberFormat="0" applyBorder="0" applyAlignment="0" applyProtection="0"/>
    <xf numFmtId="0" fontId="28" fillId="68" borderId="0" applyNumberFormat="0" applyBorder="0" applyAlignment="0" applyProtection="0"/>
    <xf numFmtId="0" fontId="28" fillId="72" borderId="0" applyNumberFormat="0" applyBorder="0" applyAlignment="0" applyProtection="0"/>
    <xf numFmtId="0" fontId="28" fillId="75" borderId="0" applyNumberFormat="0" applyBorder="0" applyAlignment="0" applyProtection="0"/>
    <xf numFmtId="0" fontId="23" fillId="12" borderId="0" applyNumberFormat="0" applyBorder="0" applyAlignment="0" applyProtection="0"/>
    <xf numFmtId="0" fontId="23" fillId="46" borderId="0" applyNumberFormat="0" applyBorder="0" applyAlignment="0" applyProtection="0"/>
    <xf numFmtId="0" fontId="23" fillId="16" borderId="0" applyNumberFormat="0" applyBorder="0" applyAlignment="0" applyProtection="0"/>
    <xf numFmtId="0" fontId="23" fillId="47" borderId="0" applyNumberFormat="0" applyBorder="0" applyAlignment="0" applyProtection="0"/>
    <xf numFmtId="0" fontId="23" fillId="20" borderId="0" applyNumberFormat="0" applyBorder="0" applyAlignment="0" applyProtection="0"/>
    <xf numFmtId="0" fontId="23" fillId="42" borderId="0" applyNumberFormat="0" applyBorder="0" applyAlignment="0" applyProtection="0"/>
    <xf numFmtId="0" fontId="23" fillId="76" borderId="0" applyNumberFormat="0" applyBorder="0" applyAlignment="0" applyProtection="0"/>
    <xf numFmtId="0" fontId="23" fillId="24" borderId="0" applyNumberFormat="0" applyBorder="0" applyAlignment="0" applyProtection="0"/>
    <xf numFmtId="0" fontId="23" fillId="48" borderId="0" applyNumberFormat="0" applyBorder="0" applyAlignment="0" applyProtection="0"/>
    <xf numFmtId="0" fontId="23" fillId="28" borderId="0" applyNumberFormat="0" applyBorder="0" applyAlignment="0" applyProtection="0"/>
    <xf numFmtId="0" fontId="23" fillId="49" borderId="0" applyNumberFormat="0" applyBorder="0" applyAlignment="0" applyProtection="0"/>
    <xf numFmtId="0" fontId="23" fillId="32" borderId="0" applyNumberFormat="0" applyBorder="0" applyAlignment="0" applyProtection="0"/>
    <xf numFmtId="0" fontId="23" fillId="50" borderId="0" applyNumberFormat="0" applyBorder="0" applyAlignment="0" applyProtection="0"/>
    <xf numFmtId="0" fontId="39" fillId="77" borderId="0" applyNumberFormat="0" applyBorder="0" applyAlignment="0" applyProtection="0"/>
    <xf numFmtId="0" fontId="39" fillId="73" borderId="0" applyNumberFormat="0" applyBorder="0" applyAlignment="0" applyProtection="0"/>
    <xf numFmtId="0" fontId="39" fillId="74" borderId="0" applyNumberFormat="0" applyBorder="0" applyAlignment="0" applyProtection="0"/>
    <xf numFmtId="0" fontId="39" fillId="78" borderId="0" applyNumberFormat="0" applyBorder="0" applyAlignment="0" applyProtection="0"/>
    <xf numFmtId="0" fontId="39" fillId="79" borderId="0" applyNumberFormat="0" applyBorder="0" applyAlignment="0" applyProtection="0"/>
    <xf numFmtId="0" fontId="39" fillId="80" borderId="0" applyNumberFormat="0" applyBorder="0" applyAlignment="0" applyProtection="0"/>
    <xf numFmtId="0" fontId="23" fillId="9" borderId="0" applyNumberFormat="0" applyBorder="0" applyAlignment="0" applyProtection="0"/>
    <xf numFmtId="0" fontId="23" fillId="51" borderId="0" applyNumberFormat="0" applyBorder="0" applyAlignment="0" applyProtection="0"/>
    <xf numFmtId="0" fontId="23" fillId="13" borderId="0" applyNumberFormat="0" applyBorder="0" applyAlignment="0" applyProtection="0"/>
    <xf numFmtId="0" fontId="23" fillId="52" borderId="0" applyNumberFormat="0" applyBorder="0" applyAlignment="0" applyProtection="0"/>
    <xf numFmtId="0" fontId="23" fillId="17" borderId="0" applyNumberFormat="0" applyBorder="0" applyAlignment="0" applyProtection="0"/>
    <xf numFmtId="0" fontId="23" fillId="53" borderId="0" applyNumberFormat="0" applyBorder="0" applyAlignment="0" applyProtection="0"/>
    <xf numFmtId="0" fontId="23" fillId="21" borderId="0" applyNumberFormat="0" applyBorder="0" applyAlignment="0" applyProtection="0"/>
    <xf numFmtId="0" fontId="23" fillId="54" borderId="0" applyNumberFormat="0" applyBorder="0" applyAlignment="0" applyProtection="0"/>
    <xf numFmtId="0" fontId="23" fillId="25" borderId="0" applyNumberFormat="0" applyBorder="0" applyAlignment="0" applyProtection="0"/>
    <xf numFmtId="0" fontId="23" fillId="55" borderId="0" applyNumberFormat="0" applyBorder="0" applyAlignment="0" applyProtection="0"/>
    <xf numFmtId="0" fontId="23" fillId="29" borderId="0" applyNumberFormat="0" applyBorder="0" applyAlignment="0" applyProtection="0"/>
    <xf numFmtId="0" fontId="23" fillId="56" borderId="0" applyNumberFormat="0" applyBorder="0" applyAlignment="0" applyProtection="0"/>
    <xf numFmtId="0" fontId="13" fillId="3" borderId="0" applyNumberFormat="0" applyBorder="0" applyAlignment="0" applyProtection="0"/>
    <xf numFmtId="0" fontId="13" fillId="57" borderId="0" applyNumberFormat="0" applyBorder="0" applyAlignment="0" applyProtection="0"/>
    <xf numFmtId="0" fontId="17" fillId="6" borderId="5" applyNumberFormat="0" applyAlignment="0" applyProtection="0"/>
    <xf numFmtId="0" fontId="17" fillId="58" borderId="5" applyNumberFormat="0" applyAlignment="0" applyProtection="0"/>
    <xf numFmtId="0" fontId="19" fillId="7" borderId="8" applyNumberFormat="0" applyAlignment="0" applyProtection="0"/>
    <xf numFmtId="0" fontId="19" fillId="59" borderId="8" applyNumberFormat="0" applyAlignment="0" applyProtection="0"/>
    <xf numFmtId="0" fontId="12" fillId="2" borderId="0" applyNumberFormat="0" applyBorder="0" applyAlignment="0" applyProtection="0"/>
    <xf numFmtId="0" fontId="12" fillId="60" borderId="0" applyNumberFormat="0" applyBorder="0" applyAlignment="0" applyProtection="0"/>
    <xf numFmtId="0" fontId="40" fillId="0" borderId="14" applyNumberFormat="0" applyFill="0" applyAlignment="0" applyProtection="0"/>
    <xf numFmtId="0" fontId="9" fillId="0" borderId="2" applyNumberFormat="0" applyFill="0" applyAlignment="0" applyProtection="0"/>
    <xf numFmtId="0" fontId="40" fillId="0" borderId="14" applyNumberFormat="0" applyFill="0" applyAlignment="0" applyProtection="0"/>
    <xf numFmtId="0" fontId="15" fillId="5" borderId="5" applyNumberFormat="0" applyAlignment="0" applyProtection="0"/>
    <xf numFmtId="0" fontId="15" fillId="61" borderId="5" applyNumberFormat="0" applyAlignment="0" applyProtection="0"/>
    <xf numFmtId="0" fontId="14" fillId="4" borderId="0" applyNumberFormat="0" applyBorder="0" applyAlignment="0" applyProtection="0"/>
    <xf numFmtId="0" fontId="14" fillId="62" borderId="0" applyNumberFormat="0" applyBorder="0" applyAlignment="0" applyProtection="0"/>
    <xf numFmtId="0" fontId="16" fillId="6" borderId="6" applyNumberFormat="0" applyAlignment="0" applyProtection="0"/>
    <xf numFmtId="0" fontId="16" fillId="58" borderId="6" applyNumberFormat="0" applyAlignment="0" applyProtection="0"/>
    <xf numFmtId="0" fontId="41" fillId="0" borderId="0" applyNumberFormat="0" applyFill="0" applyBorder="0" applyAlignment="0" applyProtection="0"/>
    <xf numFmtId="0" fontId="37"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1" fontId="43" fillId="0" borderId="12">
      <alignment horizontal="center" vertical="top" shrinkToFit="1"/>
    </xf>
    <xf numFmtId="172" fontId="24" fillId="0" borderId="1">
      <alignment horizontal="right" vertical="top" shrinkToFit="1"/>
    </xf>
    <xf numFmtId="0" fontId="44" fillId="0" borderId="12">
      <alignment vertical="top" wrapText="1"/>
    </xf>
    <xf numFmtId="4" fontId="44" fillId="69" borderId="12">
      <alignment horizontal="right" vertical="top" shrinkToFit="1"/>
    </xf>
    <xf numFmtId="4" fontId="45" fillId="81" borderId="1">
      <alignment horizontal="right" vertical="top" shrinkToFit="1"/>
    </xf>
    <xf numFmtId="0" fontId="39" fillId="82" borderId="0" applyNumberFormat="0" applyBorder="0" applyAlignment="0" applyProtection="0"/>
    <xf numFmtId="0" fontId="39" fillId="83" borderId="0" applyNumberFormat="0" applyBorder="0" applyAlignment="0" applyProtection="0"/>
    <xf numFmtId="0" fontId="39" fillId="84" borderId="0" applyNumberFormat="0" applyBorder="0" applyAlignment="0" applyProtection="0"/>
    <xf numFmtId="0" fontId="39" fillId="78" borderId="0" applyNumberFormat="0" applyBorder="0" applyAlignment="0" applyProtection="0"/>
    <xf numFmtId="0" fontId="39" fillId="79" borderId="0" applyNumberFormat="0" applyBorder="0" applyAlignment="0" applyProtection="0"/>
    <xf numFmtId="0" fontId="39" fillId="85" borderId="0" applyNumberFormat="0" applyBorder="0" applyAlignment="0" applyProtection="0"/>
    <xf numFmtId="0" fontId="46" fillId="70" borderId="15" applyNumberFormat="0" applyAlignment="0" applyProtection="0"/>
    <xf numFmtId="0" fontId="47" fillId="86" borderId="16" applyNumberFormat="0" applyAlignment="0" applyProtection="0"/>
    <xf numFmtId="0" fontId="48" fillId="86" borderId="15" applyNumberFormat="0" applyAlignment="0" applyProtection="0"/>
    <xf numFmtId="169" fontId="25" fillId="0" borderId="0" applyFont="0" applyFill="0" applyBorder="0" applyAlignment="0" applyProtection="0"/>
    <xf numFmtId="169" fontId="25" fillId="0" borderId="0" applyFont="0" applyFill="0" applyBorder="0" applyAlignment="0" applyProtection="0"/>
    <xf numFmtId="164" fontId="2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0" fontId="40" fillId="0" borderId="14" applyNumberFormat="0" applyFill="0" applyAlignment="0" applyProtection="0"/>
    <xf numFmtId="0" fontId="50" fillId="0" borderId="17" applyNumberFormat="0" applyFill="0" applyAlignment="0" applyProtection="0"/>
    <xf numFmtId="0" fontId="51" fillId="0" borderId="18" applyNumberFormat="0" applyFill="0" applyAlignment="0" applyProtection="0"/>
    <xf numFmtId="0" fontId="51" fillId="0" borderId="0" applyNumberFormat="0" applyFill="0" applyBorder="0" applyAlignment="0" applyProtection="0"/>
    <xf numFmtId="0" fontId="52" fillId="0" borderId="19" applyNumberFormat="0" applyFill="0" applyAlignment="0" applyProtection="0"/>
    <xf numFmtId="0" fontId="53" fillId="87" borderId="20" applyNumberFormat="0" applyAlignment="0" applyProtection="0"/>
    <xf numFmtId="0" fontId="42" fillId="0" borderId="0" applyNumberFormat="0" applyFill="0" applyBorder="0" applyAlignment="0" applyProtection="0"/>
    <xf numFmtId="0" fontId="54" fillId="88" borderId="0" applyNumberFormat="0" applyBorder="0" applyAlignment="0" applyProtection="0"/>
    <xf numFmtId="0" fontId="55" fillId="0" borderId="0"/>
    <xf numFmtId="0" fontId="3" fillId="0" borderId="0"/>
    <xf numFmtId="0" fontId="7" fillId="0" borderId="0">
      <alignment vertical="top" wrapText="1"/>
    </xf>
    <xf numFmtId="0" fontId="3" fillId="0" borderId="0"/>
    <xf numFmtId="0" fontId="49" fillId="0" borderId="0"/>
    <xf numFmtId="0" fontId="25" fillId="0" borderId="0"/>
    <xf numFmtId="0" fontId="24"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3" fillId="0" borderId="0"/>
    <xf numFmtId="0" fontId="29" fillId="0" borderId="0">
      <alignment vertical="top" wrapText="1"/>
    </xf>
    <xf numFmtId="0" fontId="30" fillId="0" borderId="0"/>
    <xf numFmtId="0" fontId="25" fillId="0" borderId="0"/>
    <xf numFmtId="0" fontId="3" fillId="0" borderId="0"/>
    <xf numFmtId="0" fontId="3" fillId="0" borderId="0"/>
    <xf numFmtId="0" fontId="7" fillId="0" borderId="0">
      <alignment vertical="top" wrapText="1"/>
    </xf>
    <xf numFmtId="0" fontId="55" fillId="0" borderId="0"/>
    <xf numFmtId="0" fontId="25" fillId="0" borderId="0"/>
    <xf numFmtId="0" fontId="3" fillId="0" borderId="0"/>
    <xf numFmtId="0" fontId="25" fillId="0" borderId="0"/>
    <xf numFmtId="0" fontId="55" fillId="0" borderId="0"/>
    <xf numFmtId="0" fontId="55" fillId="0" borderId="0"/>
    <xf numFmtId="0" fontId="55" fillId="0" borderId="0"/>
    <xf numFmtId="0" fontId="55" fillId="0" borderId="0"/>
    <xf numFmtId="0" fontId="56" fillId="66" borderId="0" applyNumberFormat="0" applyBorder="0" applyAlignment="0" applyProtection="0"/>
    <xf numFmtId="0" fontId="57" fillId="0" borderId="0" applyNumberFormat="0" applyFill="0" applyBorder="0" applyAlignment="0" applyProtection="0"/>
    <xf numFmtId="0" fontId="55" fillId="89" borderId="21" applyNumberFormat="0" applyFont="0" applyAlignment="0" applyProtection="0"/>
    <xf numFmtId="9" fontId="29"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0" fontId="58" fillId="0" borderId="22" applyNumberFormat="0" applyFill="0" applyAlignment="0" applyProtection="0"/>
    <xf numFmtId="0" fontId="59" fillId="0" borderId="0" applyNumberFormat="0" applyFill="0" applyBorder="0" applyAlignment="0" applyProtection="0"/>
    <xf numFmtId="170" fontId="25" fillId="0" borderId="0" applyFont="0" applyFill="0" applyBorder="0" applyAlignment="0" applyProtection="0"/>
    <xf numFmtId="165" fontId="24"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6" fontId="29" fillId="0" borderId="0" applyFont="0" applyFill="0" applyBorder="0" applyAlignment="0" applyProtection="0"/>
    <xf numFmtId="171" fontId="25" fillId="0" borderId="0" applyFont="0" applyFill="0" applyBorder="0" applyAlignment="0" applyProtection="0"/>
    <xf numFmtId="166" fontId="29" fillId="0" borderId="0" applyFont="0" applyFill="0" applyBorder="0" applyAlignment="0" applyProtection="0"/>
    <xf numFmtId="171"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1" fillId="67" borderId="0" applyNumberFormat="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9" fontId="25" fillId="0" borderId="0" applyFont="0" applyFill="0" applyBorder="0" applyAlignment="0" applyProtection="0"/>
    <xf numFmtId="0" fontId="25" fillId="0" borderId="0"/>
    <xf numFmtId="9"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0" fontId="3" fillId="0" borderId="0"/>
    <xf numFmtId="49" fontId="29" fillId="0" borderId="12">
      <alignment horizontal="center" vertical="top" shrinkToFit="1"/>
    </xf>
    <xf numFmtId="49" fontId="29" fillId="0" borderId="12">
      <alignment horizontal="center" vertical="top"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 fontId="35" fillId="0" borderId="13">
      <alignment horizontal="right" vertical="center"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 fontId="35" fillId="0" borderId="13">
      <alignment horizontal="right" vertical="center" wrapText="1"/>
    </xf>
    <xf numFmtId="4" fontId="35" fillId="0" borderId="13">
      <alignment horizontal="right" vertical="center" wrapText="1"/>
    </xf>
    <xf numFmtId="0" fontId="35" fillId="0" borderId="13">
      <alignment horizontal="left" vertical="center" wrapText="1"/>
    </xf>
    <xf numFmtId="4" fontId="35" fillId="0" borderId="13">
      <alignment horizontal="right" vertical="center" wrapText="1"/>
    </xf>
    <xf numFmtId="49" fontId="32" fillId="0" borderId="13" applyNumberFormat="0">
      <alignment horizontal="center" vertical="center" wrapText="1"/>
    </xf>
    <xf numFmtId="49" fontId="29" fillId="0" borderId="12">
      <alignment horizontal="center" vertical="top" shrinkToFit="1"/>
    </xf>
    <xf numFmtId="49" fontId="29" fillId="0" borderId="12">
      <alignment horizontal="center" vertical="top" wrapText="1"/>
    </xf>
    <xf numFmtId="0" fontId="35" fillId="0" borderId="13">
      <alignment horizontal="center" vertical="center" wrapText="1"/>
    </xf>
    <xf numFmtId="0" fontId="35" fillId="0" borderId="13">
      <alignment horizontal="center" vertical="center"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9" fontId="29" fillId="0" borderId="12">
      <alignment horizontal="center" vertical="top" shrinkToFit="1"/>
    </xf>
    <xf numFmtId="49" fontId="29" fillId="0" borderId="12">
      <alignment horizontal="center" vertical="top" wrapText="1"/>
    </xf>
    <xf numFmtId="1" fontId="43" fillId="0" borderId="12">
      <alignment horizontal="center" vertical="top" shrinkToFit="1"/>
    </xf>
    <xf numFmtId="0" fontId="44" fillId="0" borderId="12">
      <alignment vertical="top" wrapText="1"/>
    </xf>
    <xf numFmtId="4" fontId="44" fillId="69" borderId="12">
      <alignment horizontal="right" vertical="top" shrinkToFit="1"/>
    </xf>
    <xf numFmtId="49" fontId="29" fillId="0" borderId="12">
      <alignment horizontal="center" vertical="top" shrinkToFit="1"/>
    </xf>
    <xf numFmtId="0" fontId="55" fillId="89" borderId="21" applyNumberFormat="0" applyFont="0" applyAlignment="0" applyProtection="0"/>
    <xf numFmtId="49" fontId="29" fillId="0" borderId="12">
      <alignment horizontal="center" vertical="top" wrapText="1"/>
    </xf>
    <xf numFmtId="0" fontId="44" fillId="0" borderId="12">
      <alignment vertical="top" wrapText="1"/>
    </xf>
    <xf numFmtId="4" fontId="44" fillId="69" borderId="12">
      <alignment horizontal="right" vertical="top" shrinkToFit="1"/>
    </xf>
    <xf numFmtId="0" fontId="52" fillId="0" borderId="19" applyNumberFormat="0" applyFill="0" applyAlignment="0" applyProtection="0"/>
    <xf numFmtId="1" fontId="43" fillId="0" borderId="12">
      <alignment horizontal="center" vertical="top" shrinkToFit="1"/>
    </xf>
    <xf numFmtId="49" fontId="29" fillId="0" borderId="12">
      <alignment horizontal="center" vertical="top" wrapText="1"/>
    </xf>
    <xf numFmtId="49" fontId="29" fillId="0" borderId="12">
      <alignment horizontal="center" vertical="top" shrinkToFit="1"/>
    </xf>
    <xf numFmtId="0" fontId="48" fillId="86" borderId="15" applyNumberFormat="0" applyAlignment="0" applyProtection="0"/>
    <xf numFmtId="0" fontId="47" fillId="86" borderId="16" applyNumberFormat="0" applyAlignment="0" applyProtection="0"/>
    <xf numFmtId="0" fontId="46" fillId="70" borderId="15" applyNumberFormat="0" applyAlignment="0" applyProtection="0"/>
    <xf numFmtId="49" fontId="29" fillId="0" borderId="12">
      <alignment horizontal="center" vertical="top" wrapTex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wrapText="1"/>
    </xf>
    <xf numFmtId="1" fontId="43" fillId="0" borderId="12">
      <alignment horizontal="center" vertical="top" shrinkToFit="1"/>
    </xf>
    <xf numFmtId="0" fontId="44" fillId="0" borderId="12">
      <alignment vertical="top" wrapText="1"/>
    </xf>
    <xf numFmtId="4" fontId="44" fillId="69" borderId="12">
      <alignment horizontal="right" vertical="top" shrinkToFit="1"/>
    </xf>
    <xf numFmtId="1" fontId="43" fillId="0" borderId="12">
      <alignment horizontal="center" vertical="top" shrinkToFit="1"/>
    </xf>
    <xf numFmtId="0" fontId="44" fillId="0" borderId="12">
      <alignment vertical="top" wrapText="1"/>
    </xf>
    <xf numFmtId="4" fontId="44" fillId="69" borderId="12">
      <alignment horizontal="right" vertical="top" shrinkToFit="1"/>
    </xf>
    <xf numFmtId="4" fontId="35" fillId="0" borderId="13">
      <alignment horizontal="right"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9" fontId="32" fillId="0" borderId="13" applyNumberFormat="0">
      <alignment horizontal="center" vertical="center" wrapText="1"/>
    </xf>
    <xf numFmtId="49" fontId="29" fillId="0" borderId="12">
      <alignment horizontal="center" vertical="top" wrapText="1"/>
    </xf>
    <xf numFmtId="49" fontId="29" fillId="0" borderId="12">
      <alignment horizontal="center" vertical="top" shrinkToFit="1"/>
    </xf>
    <xf numFmtId="0" fontId="33" fillId="0" borderId="0"/>
    <xf numFmtId="0" fontId="33" fillId="0" borderId="0"/>
    <xf numFmtId="0" fontId="62" fillId="0" borderId="0"/>
    <xf numFmtId="0" fontId="62" fillId="0" borderId="0"/>
    <xf numFmtId="0" fontId="62" fillId="0" borderId="0"/>
    <xf numFmtId="166"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25" fillId="0" borderId="0">
      <alignment vertical="top" wrapText="1"/>
    </xf>
    <xf numFmtId="166" fontId="25" fillId="0" borderId="0" applyFont="0" applyFill="0" applyBorder="0" applyProtection="0"/>
    <xf numFmtId="166" fontId="25" fillId="0" borderId="0" applyFont="0" applyFill="0" applyBorder="0" applyProtection="0"/>
    <xf numFmtId="166" fontId="29" fillId="0" borderId="0" applyFont="0" applyFill="0" applyBorder="0" applyAlignment="0" applyProtection="0"/>
    <xf numFmtId="0" fontId="63" fillId="0" borderId="1">
      <alignment horizontal="center" vertical="top" wrapText="1"/>
    </xf>
    <xf numFmtId="166" fontId="29" fillId="0" borderId="0" applyFont="0" applyFill="0" applyBorder="0" applyAlignment="0" applyProtection="0"/>
    <xf numFmtId="166" fontId="29" fillId="0" borderId="0" applyFont="0" applyFill="0" applyBorder="0" applyAlignment="0" applyProtection="0"/>
    <xf numFmtId="0" fontId="6" fillId="0" borderId="1">
      <alignment horizontal="center" vertical="top" wrapText="1"/>
    </xf>
    <xf numFmtId="0" fontId="6" fillId="0" borderId="1">
      <alignment horizontal="center" vertical="center" textRotation="90" wrapText="1"/>
    </xf>
    <xf numFmtId="0" fontId="9" fillId="0" borderId="2" applyNumberFormat="0" applyFill="0" applyAlignment="0" applyProtection="0"/>
    <xf numFmtId="0" fontId="26" fillId="0" borderId="0"/>
    <xf numFmtId="0" fontId="26" fillId="0" borderId="0"/>
    <xf numFmtId="0" fontId="7" fillId="0" borderId="0">
      <alignment vertical="top"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0" fontId="35" fillId="0" borderId="13">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left" vertical="center" wrapText="1"/>
    </xf>
    <xf numFmtId="0" fontId="35" fillId="0" borderId="13">
      <alignment horizontal="center" vertical="center" wrapText="1"/>
    </xf>
    <xf numFmtId="0" fontId="35" fillId="0" borderId="13">
      <alignment horizontal="center" vertical="center" wrapText="1"/>
    </xf>
    <xf numFmtId="4" fontId="35" fillId="0" borderId="13">
      <alignment horizontal="right" vertical="center" wrapText="1"/>
    </xf>
    <xf numFmtId="4" fontId="35" fillId="0" borderId="13">
      <alignment horizontal="right"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29" fillId="0" borderId="12">
      <alignment horizontal="center" vertical="top" shrinkToFit="1"/>
    </xf>
    <xf numFmtId="49" fontId="29" fillId="0" borderId="12">
      <alignment horizontal="center" vertical="top"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 fontId="35" fillId="0" borderId="13">
      <alignment horizontal="right" vertical="center"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 fontId="35" fillId="0" borderId="13">
      <alignment horizontal="right" vertical="center" wrapText="1"/>
    </xf>
    <xf numFmtId="4" fontId="35" fillId="0" borderId="13">
      <alignment horizontal="right" vertical="center" wrapText="1"/>
    </xf>
    <xf numFmtId="0" fontId="35" fillId="0" borderId="13">
      <alignment horizontal="left" vertical="center" wrapText="1"/>
    </xf>
    <xf numFmtId="4" fontId="35" fillId="0" borderId="13">
      <alignment horizontal="right" vertical="center" wrapText="1"/>
    </xf>
    <xf numFmtId="49" fontId="32" fillId="0" borderId="13" applyNumberFormat="0">
      <alignment horizontal="center" vertical="center" wrapText="1"/>
    </xf>
    <xf numFmtId="49" fontId="29" fillId="0" borderId="12">
      <alignment horizontal="center" vertical="top" shrinkToFit="1"/>
    </xf>
    <xf numFmtId="49" fontId="29" fillId="0" borderId="12">
      <alignment horizontal="center" vertical="top" wrapText="1"/>
    </xf>
    <xf numFmtId="0" fontId="35" fillId="0" borderId="13">
      <alignment horizontal="center" vertical="center" wrapText="1"/>
    </xf>
    <xf numFmtId="0" fontId="35" fillId="0" borderId="13">
      <alignment horizontal="center" vertical="center" wrapText="1"/>
    </xf>
    <xf numFmtId="49" fontId="32" fillId="0" borderId="13" applyNumberFormat="0">
      <alignment horizontal="center" vertical="center" wrapText="1"/>
    </xf>
    <xf numFmtId="0" fontId="35" fillId="0" borderId="13">
      <alignment horizontal="center" vertical="center" wrapText="1"/>
    </xf>
    <xf numFmtId="0" fontId="35" fillId="0" borderId="13">
      <alignment horizontal="left" vertical="center" wrapText="1"/>
    </xf>
    <xf numFmtId="0" fontId="35" fillId="0" borderId="13">
      <alignment horizontal="center" vertical="center" wrapText="1"/>
    </xf>
    <xf numFmtId="49" fontId="29" fillId="0" borderId="12">
      <alignment horizontal="center" vertical="top" shrinkToFit="1"/>
    </xf>
    <xf numFmtId="49" fontId="29" fillId="0" borderId="12">
      <alignment horizontal="center" vertical="top" wrapText="1"/>
    </xf>
    <xf numFmtId="1" fontId="43" fillId="0" borderId="12">
      <alignment horizontal="center" vertical="top" shrinkToFit="1"/>
    </xf>
    <xf numFmtId="0" fontId="44" fillId="0" borderId="12">
      <alignment vertical="top" wrapText="1"/>
    </xf>
    <xf numFmtId="4" fontId="44" fillId="69" borderId="12">
      <alignment horizontal="right" vertical="top" shrinkToFit="1"/>
    </xf>
    <xf numFmtId="49" fontId="29" fillId="0" borderId="12">
      <alignment horizontal="center" vertical="top" shrinkToFit="1"/>
    </xf>
    <xf numFmtId="49" fontId="29" fillId="0" borderId="12">
      <alignment horizontal="center" vertical="top" wrapText="1"/>
    </xf>
    <xf numFmtId="0" fontId="44" fillId="0" borderId="12">
      <alignment vertical="top" wrapText="1"/>
    </xf>
    <xf numFmtId="4" fontId="44" fillId="69" borderId="12">
      <alignment horizontal="right" vertical="top" shrinkToFit="1"/>
    </xf>
    <xf numFmtId="1" fontId="43" fillId="0" borderId="12">
      <alignment horizontal="center" vertical="top" shrinkToFit="1"/>
    </xf>
    <xf numFmtId="49" fontId="29" fillId="0" borderId="12">
      <alignment horizontal="center" vertical="top" wrapTex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wrapText="1"/>
    </xf>
    <xf numFmtId="1" fontId="43" fillId="0" borderId="12">
      <alignment horizontal="center" vertical="top" shrinkToFit="1"/>
    </xf>
    <xf numFmtId="0" fontId="44" fillId="0" borderId="12">
      <alignment vertical="top" wrapText="1"/>
    </xf>
    <xf numFmtId="4" fontId="44" fillId="69" borderId="12">
      <alignment horizontal="right" vertical="top" shrinkToFit="1"/>
    </xf>
    <xf numFmtId="0" fontId="7" fillId="0" borderId="0">
      <alignment vertical="top" wrapText="1"/>
    </xf>
    <xf numFmtId="166" fontId="2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 fillId="0" borderId="0"/>
    <xf numFmtId="0" fontId="2" fillId="10" borderId="0" applyNumberFormat="0" applyBorder="0" applyAlignment="0" applyProtection="0"/>
    <xf numFmtId="0" fontId="2" fillId="34" borderId="0" applyNumberFormat="0" applyBorder="0" applyAlignment="0" applyProtection="0"/>
    <xf numFmtId="0" fontId="2" fillId="10"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6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6" borderId="0" applyNumberFormat="0" applyBorder="0" applyAlignment="0" applyProtection="0"/>
    <xf numFmtId="0" fontId="2" fillId="64" borderId="0" applyNumberFormat="0" applyBorder="0" applyAlignment="0" applyProtection="0"/>
    <xf numFmtId="0" fontId="2" fillId="18"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7" borderId="0" applyNumberFormat="0" applyBorder="0" applyAlignment="0" applyProtection="0"/>
    <xf numFmtId="0" fontId="2" fillId="22" borderId="0" applyNumberFormat="0" applyBorder="0" applyAlignment="0" applyProtection="0"/>
    <xf numFmtId="0" fontId="2" fillId="37"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40" borderId="0" applyNumberFormat="0" applyBorder="0" applyAlignment="0" applyProtection="0"/>
    <xf numFmtId="0" fontId="2" fillId="11" borderId="0" applyNumberFormat="0" applyBorder="0" applyAlignment="0" applyProtection="0"/>
    <xf numFmtId="0" fontId="2" fillId="40"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2" borderId="0" applyNumberFormat="0" applyBorder="0" applyAlignment="0" applyProtection="0"/>
    <xf numFmtId="0" fontId="2" fillId="71" borderId="0" applyNumberFormat="0" applyBorder="0" applyAlignment="0" applyProtection="0"/>
    <xf numFmtId="0" fontId="2" fillId="19" borderId="0" applyNumberFormat="0" applyBorder="0" applyAlignment="0" applyProtection="0"/>
    <xf numFmtId="0" fontId="2" fillId="42" borderId="0" applyNumberFormat="0" applyBorder="0" applyAlignment="0" applyProtection="0"/>
    <xf numFmtId="0" fontId="2" fillId="23" borderId="0" applyNumberFormat="0" applyBorder="0" applyAlignment="0" applyProtection="0"/>
    <xf numFmtId="0" fontId="2" fillId="43" borderId="0" applyNumberFormat="0" applyBorder="0" applyAlignment="0" applyProtection="0"/>
    <xf numFmtId="0" fontId="2" fillId="2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44" borderId="0" applyNumberFormat="0" applyBorder="0" applyAlignment="0" applyProtection="0"/>
    <xf numFmtId="0" fontId="2" fillId="27" borderId="0" applyNumberFormat="0" applyBorder="0" applyAlignment="0" applyProtection="0"/>
    <xf numFmtId="0" fontId="2" fillId="44" borderId="0" applyNumberFormat="0" applyBorder="0" applyAlignment="0" applyProtection="0"/>
    <xf numFmtId="0" fontId="2" fillId="31" borderId="0" applyNumberFormat="0" applyBorder="0" applyAlignment="0" applyProtection="0"/>
    <xf numFmtId="0" fontId="2" fillId="45" borderId="0" applyNumberFormat="0" applyBorder="0" applyAlignment="0" applyProtection="0"/>
    <xf numFmtId="0" fontId="2" fillId="31" borderId="0" applyNumberFormat="0" applyBorder="0" applyAlignment="0" applyProtection="0"/>
    <xf numFmtId="0" fontId="2" fillId="45"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49" fontId="32" fillId="0" borderId="11" applyNumberFormat="0">
      <alignment horizontal="center" vertical="center" wrapText="1"/>
    </xf>
    <xf numFmtId="0" fontId="2" fillId="0" borderId="0"/>
    <xf numFmtId="0" fontId="2" fillId="0" borderId="0"/>
    <xf numFmtId="0" fontId="2" fillId="0" borderId="0"/>
    <xf numFmtId="0" fontId="7"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9" applyNumberFormat="0" applyFont="0" applyAlignment="0" applyProtection="0"/>
    <xf numFmtId="0" fontId="2" fillId="8" borderId="9" applyNumberFormat="0" applyFont="0" applyAlignment="0" applyProtection="0"/>
    <xf numFmtId="165" fontId="2" fillId="0" borderId="0" applyFont="0" applyFill="0" applyBorder="0" applyAlignment="0" applyProtection="0"/>
    <xf numFmtId="0" fontId="7" fillId="0" borderId="0">
      <alignment vertical="top" wrapText="1"/>
    </xf>
    <xf numFmtId="166" fontId="24" fillId="0" borderId="0" applyFont="0" applyFill="0" applyBorder="0" applyAlignment="0" applyProtection="0"/>
    <xf numFmtId="166" fontId="24" fillId="0" borderId="0" applyFont="0" applyFill="0" applyBorder="0" applyAlignment="0" applyProtection="0"/>
    <xf numFmtId="0" fontId="65" fillId="0" borderId="0">
      <alignment vertical="top" wrapText="1"/>
    </xf>
    <xf numFmtId="166" fontId="24" fillId="0" borderId="0" applyFont="0" applyFill="0" applyBorder="0" applyAlignment="0" applyProtection="0"/>
    <xf numFmtId="166" fontId="24"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left"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0" fontId="35" fillId="0" borderId="11">
      <alignment horizontal="center"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4" fontId="35" fillId="0" borderId="11">
      <alignment horizontal="right" vertical="center" wrapTex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1" fontId="43"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shrinkToFi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49" fontId="29" fillId="0" borderId="12">
      <alignment horizontal="center"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0" fontId="44" fillId="0" borderId="12">
      <alignment vertical="top" wrapTex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4" fontId="44" fillId="69" borderId="12">
      <alignment horizontal="right" vertical="top" shrinkToFit="1"/>
    </xf>
    <xf numFmtId="0" fontId="46" fillId="70" borderId="15" applyNumberFormat="0" applyAlignment="0" applyProtection="0"/>
    <xf numFmtId="0" fontId="46" fillId="70" borderId="15" applyNumberFormat="0" applyAlignment="0" applyProtection="0"/>
    <xf numFmtId="0" fontId="47" fillId="86" borderId="16" applyNumberFormat="0" applyAlignment="0" applyProtection="0"/>
    <xf numFmtId="0" fontId="47" fillId="86" borderId="16" applyNumberFormat="0" applyAlignment="0" applyProtection="0"/>
    <xf numFmtId="0" fontId="48" fillId="86" borderId="15" applyNumberFormat="0" applyAlignment="0" applyProtection="0"/>
    <xf numFmtId="0" fontId="48" fillId="86" borderId="15" applyNumberFormat="0" applyAlignment="0" applyProtection="0"/>
    <xf numFmtId="164" fontId="28"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5" fillId="0" borderId="0" applyFont="0" applyFill="0" applyBorder="0" applyProtection="0"/>
    <xf numFmtId="169" fontId="25" fillId="0" borderId="0" applyFont="0" applyFill="0" applyBorder="0" applyAlignment="0" applyProtection="0"/>
    <xf numFmtId="167" fontId="28" fillId="0" borderId="0" applyFont="0" applyFill="0" applyBorder="0" applyAlignment="0" applyProtection="0"/>
    <xf numFmtId="167" fontId="29" fillId="0" borderId="0" applyFont="0" applyFill="0" applyBorder="0" applyAlignment="0" applyProtection="0"/>
    <xf numFmtId="167" fontId="28" fillId="0" borderId="0" applyFont="0" applyFill="0" applyBorder="0" applyAlignment="0" applyProtection="0"/>
    <xf numFmtId="167" fontId="29" fillId="0" borderId="0" applyFont="0" applyFill="0" applyBorder="0" applyAlignment="0" applyProtection="0"/>
    <xf numFmtId="167" fontId="25" fillId="0" borderId="0" applyFont="0" applyFill="0" applyBorder="0" applyProtection="0"/>
    <xf numFmtId="167" fontId="29" fillId="0" borderId="0" applyFont="0" applyFill="0" applyBorder="0" applyAlignment="0" applyProtection="0"/>
    <xf numFmtId="167" fontId="25" fillId="0" borderId="0" applyFont="0" applyFill="0" applyBorder="0" applyProtection="0"/>
    <xf numFmtId="167" fontId="28" fillId="0" borderId="0" applyFont="0" applyFill="0" applyBorder="0" applyAlignment="0" applyProtection="0"/>
    <xf numFmtId="167" fontId="29" fillId="0" borderId="0" applyFont="0" applyFill="0" applyBorder="0" applyAlignment="0" applyProtection="0"/>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49" fontId="32" fillId="0" borderId="13" applyNumberFormat="0">
      <alignment horizontal="center" vertical="center" wrapText="1"/>
    </xf>
    <xf numFmtId="0" fontId="52" fillId="0" borderId="19" applyNumberFormat="0" applyFill="0" applyAlignment="0" applyProtection="0"/>
    <xf numFmtId="0" fontId="52" fillId="0" borderId="1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lignment vertical="top" wrapText="1"/>
    </xf>
    <xf numFmtId="0" fontId="1" fillId="0" borderId="0"/>
    <xf numFmtId="0" fontId="1" fillId="0" borderId="0"/>
    <xf numFmtId="0" fontId="1" fillId="0" borderId="0"/>
    <xf numFmtId="0" fontId="7" fillId="0" borderId="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lignment vertical="top" wrapText="1"/>
    </xf>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55" fillId="89" borderId="21" applyNumberFormat="0" applyFont="0" applyAlignment="0" applyProtection="0"/>
    <xf numFmtId="0" fontId="55" fillId="89" borderId="21"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9" fontId="33"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xf numFmtId="9" fontId="25" fillId="0" borderId="0" applyFont="0" applyFill="0" applyBorder="0" applyProtection="0"/>
    <xf numFmtId="9" fontId="25" fillId="0" borderId="0" applyFont="0" applyFill="0" applyBorder="0" applyAlignment="0" applyProtection="0"/>
    <xf numFmtId="173" fontId="7" fillId="0" borderId="0" applyFont="0" applyFill="0" applyBorder="0" applyAlignment="0" applyProtection="0"/>
    <xf numFmtId="165" fontId="28"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5" fillId="0" borderId="0" applyFont="0" applyFill="0" applyBorder="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25"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9" fillId="0" borderId="0" applyFont="0" applyFill="0" applyBorder="0" applyAlignment="0" applyProtection="0"/>
    <xf numFmtId="166" fontId="25" fillId="0" borderId="0" applyFont="0" applyFill="0" applyBorder="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9" fillId="0" borderId="0" applyFont="0" applyFill="0" applyBorder="0" applyAlignment="0" applyProtection="0"/>
    <xf numFmtId="166" fontId="25" fillId="0" borderId="0" applyFont="0" applyFill="0" applyBorder="0" applyProtection="0"/>
    <xf numFmtId="171" fontId="25"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cellStyleXfs>
  <cellXfs count="89">
    <xf numFmtId="0" fontId="0" fillId="0" borderId="0" xfId="0" applyFont="1" applyFill="1" applyAlignment="1">
      <alignment vertical="top" wrapText="1"/>
    </xf>
    <xf numFmtId="0" fontId="4" fillId="0" borderId="0" xfId="0" applyFont="1" applyFill="1" applyAlignment="1">
      <alignmen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top" wrapText="1"/>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4" fontId="4" fillId="0" borderId="1" xfId="0" applyNumberFormat="1" applyFont="1" applyFill="1" applyBorder="1" applyAlignment="1">
      <alignment horizontal="right" vertical="top" wrapText="1"/>
    </xf>
    <xf numFmtId="0" fontId="5" fillId="0" borderId="0" xfId="0" applyFont="1" applyFill="1" applyAlignment="1">
      <alignment vertical="top" wrapText="1"/>
    </xf>
    <xf numFmtId="0" fontId="5" fillId="0" borderId="0" xfId="162" applyFont="1" applyFill="1" applyAlignment="1">
      <alignment vertical="top" wrapText="1"/>
    </xf>
    <xf numFmtId="0" fontId="5" fillId="0" borderId="1" xfId="162" applyFont="1" applyFill="1" applyBorder="1" applyAlignment="1">
      <alignment horizontal="center" vertical="center" wrapText="1"/>
    </xf>
    <xf numFmtId="0" fontId="5" fillId="0" borderId="1" xfId="162" applyFont="1" applyFill="1" applyBorder="1" applyAlignment="1">
      <alignment horizontal="left" vertical="top" wrapText="1"/>
    </xf>
    <xf numFmtId="4" fontId="5" fillId="0" borderId="1" xfId="162" applyNumberFormat="1" applyFont="1" applyFill="1" applyBorder="1" applyAlignment="1">
      <alignment horizontal="right" vertical="top" wrapText="1"/>
    </xf>
    <xf numFmtId="0" fontId="4" fillId="0" borderId="1" xfId="162" applyFont="1" applyFill="1" applyBorder="1" applyAlignment="1">
      <alignment horizontal="left" vertical="top" wrapText="1"/>
    </xf>
    <xf numFmtId="4" fontId="4" fillId="0" borderId="1" xfId="162" applyNumberFormat="1" applyFont="1" applyFill="1" applyBorder="1" applyAlignment="1">
      <alignment horizontal="right" vertical="top" wrapText="1"/>
    </xf>
    <xf numFmtId="4" fontId="5" fillId="0" borderId="0" xfId="0" applyNumberFormat="1" applyFont="1" applyFill="1" applyAlignment="1">
      <alignment vertical="top" wrapText="1"/>
    </xf>
    <xf numFmtId="0" fontId="5" fillId="0" borderId="1" xfId="162" applyFont="1" applyFill="1" applyBorder="1" applyAlignment="1">
      <alignment horizontal="left" vertical="center" wrapText="1"/>
    </xf>
    <xf numFmtId="0" fontId="5" fillId="90" borderId="1" xfId="162" applyFont="1" applyFill="1" applyBorder="1" applyAlignment="1">
      <alignment horizontal="left" vertical="top" wrapText="1"/>
    </xf>
    <xf numFmtId="4" fontId="5" fillId="90" borderId="1" xfId="162" applyNumberFormat="1" applyFont="1" applyFill="1" applyBorder="1" applyAlignment="1">
      <alignment horizontal="right" vertical="top" wrapText="1"/>
    </xf>
    <xf numFmtId="4" fontId="5" fillId="0" borderId="0" xfId="162" applyNumberFormat="1" applyFont="1" applyFill="1" applyAlignment="1">
      <alignment vertical="top" wrapText="1"/>
    </xf>
    <xf numFmtId="0" fontId="5" fillId="0" borderId="0" xfId="162" applyFont="1" applyFill="1" applyAlignment="1">
      <alignment horizontal="center" vertical="top" wrapText="1"/>
    </xf>
    <xf numFmtId="4" fontId="64" fillId="0" borderId="1" xfId="162" applyNumberFormat="1" applyFont="1" applyFill="1" applyBorder="1" applyAlignment="1">
      <alignment horizontal="right" vertical="top" wrapText="1"/>
    </xf>
    <xf numFmtId="0" fontId="5" fillId="0" borderId="0" xfId="162" applyFont="1" applyFill="1" applyAlignment="1">
      <alignment vertical="top" wrapText="1"/>
    </xf>
    <xf numFmtId="0" fontId="5" fillId="0" borderId="0" xfId="162" applyFont="1" applyFill="1" applyAlignment="1">
      <alignment vertical="top" wrapText="1"/>
    </xf>
    <xf numFmtId="0" fontId="5" fillId="0" borderId="1" xfId="162" applyFont="1" applyFill="1" applyBorder="1" applyAlignment="1">
      <alignment horizontal="center" vertical="center" wrapText="1"/>
    </xf>
    <xf numFmtId="0" fontId="5" fillId="0" borderId="1" xfId="162" applyFont="1" applyFill="1" applyBorder="1" applyAlignment="1">
      <alignment horizontal="left" vertical="top" wrapText="1"/>
    </xf>
    <xf numFmtId="4" fontId="5" fillId="0" borderId="1" xfId="162" applyNumberFormat="1" applyFont="1" applyFill="1" applyBorder="1" applyAlignment="1">
      <alignment horizontal="right" vertical="top" wrapText="1"/>
    </xf>
    <xf numFmtId="0" fontId="4" fillId="0" borderId="1" xfId="162" applyFont="1" applyFill="1" applyBorder="1" applyAlignment="1">
      <alignment horizontal="left" vertical="top" wrapText="1"/>
    </xf>
    <xf numFmtId="4" fontId="4" fillId="0" borderId="1" xfId="162" applyNumberFormat="1" applyFont="1" applyFill="1" applyBorder="1" applyAlignment="1">
      <alignment horizontal="right" vertical="top" wrapText="1"/>
    </xf>
    <xf numFmtId="0" fontId="4" fillId="0" borderId="0" xfId="162" applyFont="1" applyFill="1" applyAlignment="1">
      <alignment vertical="top" wrapText="1"/>
    </xf>
    <xf numFmtId="0" fontId="4" fillId="0" borderId="1" xfId="162" applyFont="1" applyFill="1" applyBorder="1" applyAlignment="1">
      <alignment horizontal="center" vertical="center" wrapText="1"/>
    </xf>
    <xf numFmtId="0" fontId="5" fillId="0" borderId="0" xfId="162" applyFont="1" applyFill="1" applyAlignment="1">
      <alignment vertical="center" wrapText="1"/>
    </xf>
    <xf numFmtId="4" fontId="5" fillId="0" borderId="1" xfId="162" applyNumberFormat="1" applyFont="1" applyFill="1" applyBorder="1" applyAlignment="1">
      <alignment horizontal="right" vertical="center" wrapText="1"/>
    </xf>
    <xf numFmtId="0" fontId="4" fillId="0" borderId="1" xfId="162" applyFont="1" applyFill="1" applyBorder="1" applyAlignment="1">
      <alignment horizontal="left" vertical="center" wrapText="1"/>
    </xf>
    <xf numFmtId="4" fontId="4" fillId="0" borderId="1" xfId="162" applyNumberFormat="1" applyFont="1" applyFill="1" applyBorder="1" applyAlignment="1">
      <alignment horizontal="right" vertical="center" wrapText="1"/>
    </xf>
    <xf numFmtId="0" fontId="4" fillId="0" borderId="11" xfId="162" applyFont="1" applyFill="1" applyBorder="1" applyAlignment="1">
      <alignment horizontal="center" vertical="center" wrapText="1"/>
    </xf>
    <xf numFmtId="0" fontId="5" fillId="0" borderId="11" xfId="162" applyFont="1" applyFill="1" applyBorder="1" applyAlignment="1">
      <alignment horizontal="left" vertical="top" wrapText="1"/>
    </xf>
    <xf numFmtId="4" fontId="5" fillId="0" borderId="11" xfId="162" applyNumberFormat="1" applyFont="1" applyFill="1" applyBorder="1" applyAlignment="1">
      <alignment horizontal="right" vertical="top" wrapText="1"/>
    </xf>
    <xf numFmtId="0" fontId="4" fillId="0" borderId="11" xfId="162" applyFont="1" applyFill="1" applyBorder="1" applyAlignment="1">
      <alignment horizontal="left" vertical="top" wrapText="1"/>
    </xf>
    <xf numFmtId="4" fontId="4" fillId="0" borderId="11" xfId="162" applyNumberFormat="1" applyFont="1" applyFill="1" applyBorder="1" applyAlignment="1">
      <alignment horizontal="right" vertical="top" wrapText="1"/>
    </xf>
    <xf numFmtId="0" fontId="5" fillId="0" borderId="11" xfId="162" applyFont="1" applyFill="1" applyBorder="1" applyAlignment="1">
      <alignment horizontal="left" vertical="center" wrapText="1"/>
    </xf>
    <xf numFmtId="4" fontId="5" fillId="0" borderId="11" xfId="162" applyNumberFormat="1" applyFont="1" applyFill="1" applyBorder="1" applyAlignment="1">
      <alignment horizontal="right" vertical="center" wrapText="1"/>
    </xf>
    <xf numFmtId="0" fontId="4" fillId="0" borderId="11" xfId="162" applyFont="1" applyFill="1" applyBorder="1" applyAlignment="1">
      <alignment horizontal="left" vertical="center" wrapText="1"/>
    </xf>
    <xf numFmtId="4" fontId="4" fillId="0" borderId="11" xfId="162" applyNumberFormat="1" applyFont="1" applyFill="1" applyBorder="1" applyAlignment="1">
      <alignment horizontal="right" vertical="center" wrapText="1"/>
    </xf>
    <xf numFmtId="0" fontId="4" fillId="0" borderId="0" xfId="162" applyFont="1" applyFill="1" applyAlignment="1">
      <alignment vertical="center" wrapText="1"/>
    </xf>
    <xf numFmtId="0" fontId="7" fillId="0" borderId="0" xfId="162" applyFont="1" applyFill="1" applyAlignment="1">
      <alignment vertical="top" wrapText="1"/>
    </xf>
    <xf numFmtId="0" fontId="67" fillId="0" borderId="1" xfId="162" applyFont="1" applyFill="1" applyBorder="1" applyAlignment="1">
      <alignment horizontal="center" vertical="center" wrapText="1"/>
    </xf>
    <xf numFmtId="0" fontId="64" fillId="0" borderId="1" xfId="162" applyFont="1" applyFill="1" applyBorder="1" applyAlignment="1">
      <alignment horizontal="left" vertical="center" wrapText="1"/>
    </xf>
    <xf numFmtId="0" fontId="67" fillId="0" borderId="1" xfId="162" applyFont="1" applyFill="1" applyBorder="1" applyAlignment="1">
      <alignment horizontal="left" vertical="center" wrapText="1"/>
    </xf>
    <xf numFmtId="4" fontId="67" fillId="0" borderId="1" xfId="162" applyNumberFormat="1" applyFont="1" applyFill="1" applyBorder="1" applyAlignment="1">
      <alignment horizontal="right" vertical="top" wrapText="1"/>
    </xf>
    <xf numFmtId="0" fontId="5" fillId="0" borderId="0" xfId="162" applyFont="1" applyFill="1" applyAlignment="1">
      <alignment horizontal="right" vertical="center" wrapText="1"/>
    </xf>
    <xf numFmtId="4" fontId="5" fillId="0" borderId="1" xfId="162" applyNumberFormat="1" applyFont="1" applyFill="1" applyBorder="1" applyAlignment="1">
      <alignment horizontal="center" vertical="center" wrapText="1"/>
    </xf>
    <xf numFmtId="4" fontId="4" fillId="0" borderId="1" xfId="162" applyNumberFormat="1" applyFont="1" applyFill="1" applyBorder="1" applyAlignment="1">
      <alignment horizontal="center" vertical="center" wrapText="1"/>
    </xf>
    <xf numFmtId="0" fontId="26" fillId="0" borderId="0" xfId="162" applyFont="1" applyFill="1" applyAlignment="1">
      <alignment horizontal="left" vertical="center" wrapText="1"/>
    </xf>
    <xf numFmtId="0" fontId="68" fillId="0" borderId="0" xfId="7" applyFont="1" applyFill="1" applyAlignment="1">
      <alignment vertical="center" wrapText="1"/>
    </xf>
    <xf numFmtId="0" fontId="26" fillId="0" borderId="0" xfId="162" applyFont="1" applyFill="1" applyAlignment="1">
      <alignment horizontal="center" vertical="center" wrapText="1"/>
    </xf>
    <xf numFmtId="0" fontId="70" fillId="0" borderId="0" xfId="162" applyFont="1" applyFill="1" applyAlignment="1">
      <alignment vertical="center" wrapText="1"/>
    </xf>
    <xf numFmtId="0" fontId="67" fillId="0" borderId="0" xfId="556" applyFont="1" applyFill="1" applyBorder="1" applyAlignment="1">
      <alignment horizontal="center" vertical="center" wrapText="1"/>
    </xf>
    <xf numFmtId="0" fontId="67" fillId="0" borderId="0" xfId="556" applyFont="1" applyFill="1" applyBorder="1" applyAlignment="1">
      <alignment horizontal="right" vertical="center" wrapText="1"/>
    </xf>
    <xf numFmtId="0" fontId="64" fillId="0" borderId="0" xfId="5" applyNumberFormat="1" applyFont="1" applyFill="1" applyAlignment="1">
      <alignment horizontal="right" vertical="center" wrapText="1"/>
    </xf>
    <xf numFmtId="0" fontId="67" fillId="0" borderId="1" xfId="8" applyNumberFormat="1" applyFont="1" applyFill="1" applyBorder="1" applyAlignment="1">
      <alignment horizontal="center" vertical="center" wrapText="1"/>
    </xf>
    <xf numFmtId="0" fontId="67" fillId="0" borderId="24" xfId="8" applyNumberFormat="1" applyFont="1" applyFill="1" applyBorder="1" applyAlignment="1">
      <alignment horizontal="center" vertical="center" wrapText="1"/>
    </xf>
    <xf numFmtId="0" fontId="64" fillId="0" borderId="1" xfId="3" applyNumberFormat="1" applyFont="1" applyFill="1" applyBorder="1" applyAlignment="1">
      <alignment vertical="center" wrapText="1"/>
    </xf>
    <xf numFmtId="4" fontId="64" fillId="0" borderId="1" xfId="245" applyNumberFormat="1" applyFont="1" applyFill="1" applyBorder="1" applyAlignment="1">
      <alignment horizontal="right" vertical="center" wrapText="1"/>
    </xf>
    <xf numFmtId="4" fontId="64" fillId="0" borderId="25" xfId="245" applyNumberFormat="1" applyFont="1" applyFill="1" applyBorder="1" applyAlignment="1">
      <alignment horizontal="right" vertical="center" wrapText="1"/>
    </xf>
    <xf numFmtId="4" fontId="64" fillId="0" borderId="11" xfId="245" applyNumberFormat="1" applyFont="1" applyFill="1" applyBorder="1" applyAlignment="1">
      <alignment horizontal="right" vertical="center" wrapText="1"/>
    </xf>
    <xf numFmtId="0" fontId="67" fillId="0" borderId="11" xfId="3" applyNumberFormat="1" applyFont="1" applyFill="1" applyBorder="1" applyAlignment="1">
      <alignment horizontal="left" vertical="center" wrapText="1"/>
    </xf>
    <xf numFmtId="4" fontId="67" fillId="0" borderId="11" xfId="245" applyNumberFormat="1" applyFont="1" applyFill="1" applyBorder="1" applyAlignment="1">
      <alignment horizontal="right" vertical="center" wrapText="1"/>
    </xf>
    <xf numFmtId="0" fontId="64" fillId="0" borderId="0" xfId="7" applyFont="1" applyFill="1" applyAlignment="1">
      <alignment horizontal="right" vertical="center" wrapText="1"/>
    </xf>
    <xf numFmtId="0" fontId="68" fillId="0" borderId="0" xfId="7" applyFont="1" applyFill="1" applyAlignment="1">
      <alignment horizontal="right" vertical="center" wrapText="1"/>
    </xf>
    <xf numFmtId="0" fontId="64" fillId="0" borderId="0" xfId="7" applyFont="1" applyFill="1" applyAlignment="1">
      <alignment vertical="center" wrapText="1"/>
    </xf>
    <xf numFmtId="0" fontId="5" fillId="0" borderId="0" xfId="6" applyFont="1" applyFill="1" applyBorder="1" applyAlignment="1">
      <alignment horizontal="left" vertical="center" wrapText="1"/>
    </xf>
    <xf numFmtId="0" fontId="5" fillId="0" borderId="0" xfId="0" applyFont="1" applyFill="1" applyAlignment="1">
      <alignment horizontal="right" vertical="top" wrapText="1"/>
    </xf>
    <xf numFmtId="0" fontId="4" fillId="0" borderId="0" xfId="0" applyFont="1" applyFill="1" applyAlignment="1">
      <alignment horizontal="center" vertical="top" wrapText="1"/>
    </xf>
    <xf numFmtId="0" fontId="4" fillId="0" borderId="0" xfId="162" applyFont="1" applyFill="1" applyAlignment="1">
      <alignment horizontal="center" vertical="top" wrapText="1"/>
    </xf>
    <xf numFmtId="0" fontId="5" fillId="0" borderId="0" xfId="162" applyFont="1" applyFill="1" applyAlignment="1">
      <alignment horizontal="right" vertical="center" wrapText="1"/>
    </xf>
    <xf numFmtId="0" fontId="4" fillId="0" borderId="0" xfId="162" applyFont="1" applyFill="1" applyAlignment="1">
      <alignment horizontal="center" vertical="center" wrapText="1"/>
    </xf>
    <xf numFmtId="0" fontId="5" fillId="0" borderId="23" xfId="162" applyFont="1" applyFill="1" applyBorder="1" applyAlignment="1">
      <alignment horizontal="right" vertical="center" wrapText="1"/>
    </xf>
    <xf numFmtId="0" fontId="5" fillId="0" borderId="0" xfId="162" applyFont="1" applyFill="1" applyAlignment="1">
      <alignment horizontal="right" vertical="top" wrapText="1"/>
    </xf>
    <xf numFmtId="0" fontId="5" fillId="0" borderId="0" xfId="162" applyFont="1" applyFill="1" applyBorder="1" applyAlignment="1">
      <alignment horizontal="right" vertical="center" wrapText="1"/>
    </xf>
    <xf numFmtId="0" fontId="66" fillId="0" borderId="0" xfId="162" applyFont="1" applyFill="1" applyAlignment="1">
      <alignment horizontal="center" vertical="center" wrapText="1"/>
    </xf>
    <xf numFmtId="0" fontId="67" fillId="0" borderId="0" xfId="162" applyFont="1" applyFill="1" applyAlignment="1">
      <alignment horizontal="center" vertical="center" wrapText="1"/>
    </xf>
    <xf numFmtId="0" fontId="64" fillId="0" borderId="0" xfId="162" applyFont="1" applyFill="1" applyAlignment="1">
      <alignment horizontal="right" vertical="center" wrapText="1"/>
    </xf>
    <xf numFmtId="4" fontId="5" fillId="0" borderId="0" xfId="162" applyNumberFormat="1" applyFont="1" applyFill="1" applyBorder="1" applyAlignment="1">
      <alignment horizontal="right" vertical="center" wrapText="1"/>
    </xf>
    <xf numFmtId="0" fontId="7" fillId="0" borderId="0" xfId="162" applyFont="1" applyFill="1" applyAlignment="1">
      <alignment vertical="center" wrapText="1"/>
    </xf>
    <xf numFmtId="0" fontId="7" fillId="0" borderId="23" xfId="162" applyFont="1" applyFill="1" applyBorder="1" applyAlignment="1">
      <alignment vertical="center" wrapText="1"/>
    </xf>
    <xf numFmtId="0" fontId="69" fillId="90" borderId="0" xfId="7" applyFont="1" applyFill="1" applyAlignment="1">
      <alignment horizontal="center" vertical="center" wrapText="1"/>
    </xf>
    <xf numFmtId="0" fontId="5" fillId="0" borderId="0" xfId="7" applyFont="1" applyFill="1" applyAlignment="1">
      <alignment horizontal="left" vertical="top" wrapText="1"/>
    </xf>
    <xf numFmtId="0" fontId="5" fillId="0" borderId="0" xfId="6" applyFont="1" applyFill="1" applyBorder="1" applyAlignment="1">
      <alignment horizontal="right" vertical="center" wrapText="1"/>
    </xf>
  </cellXfs>
  <cellStyles count="2120">
    <cellStyle name="1. Заголовок приложения" xfId="120"/>
    <cellStyle name="2. Номер таблицы" xfId="121"/>
    <cellStyle name="20% - Accent1" xfId="57"/>
    <cellStyle name="20% - Accent1 2" xfId="306"/>
    <cellStyle name="20% - Accent1 2 2" xfId="642"/>
    <cellStyle name="20% - Accent1 2 2 2" xfId="757"/>
    <cellStyle name="20% - Accent1 2 2 2 2" xfId="758"/>
    <cellStyle name="20% - Accent1 2 2 3" xfId="759"/>
    <cellStyle name="20% - Accent1 2 3" xfId="760"/>
    <cellStyle name="20% - Accent1 2 3 2" xfId="761"/>
    <cellStyle name="20% - Accent1 2 4" xfId="762"/>
    <cellStyle name="20% - Accent1 2 4 2" xfId="763"/>
    <cellStyle name="20% - Accent1 2 5" xfId="764"/>
    <cellStyle name="20% - Accent1 2 5 2" xfId="765"/>
    <cellStyle name="20% - Accent1 2 6" xfId="766"/>
    <cellStyle name="20% - Accent1 3" xfId="305"/>
    <cellStyle name="20% - Accent1 3 2" xfId="643"/>
    <cellStyle name="20% - Accent1 3 2 2" xfId="767"/>
    <cellStyle name="20% - Accent1 3 2 2 2" xfId="768"/>
    <cellStyle name="20% - Accent1 3 2 3" xfId="769"/>
    <cellStyle name="20% - Accent1 3 3" xfId="770"/>
    <cellStyle name="20% - Accent1 3 3 2" xfId="771"/>
    <cellStyle name="20% - Accent1 3 4" xfId="772"/>
    <cellStyle name="20% - Accent1 3 4 2" xfId="773"/>
    <cellStyle name="20% - Accent1 3 5" xfId="774"/>
    <cellStyle name="20% - Accent1 3 5 2" xfId="775"/>
    <cellStyle name="20% - Accent1 3 6" xfId="776"/>
    <cellStyle name="20% - Accent1 4" xfId="277"/>
    <cellStyle name="20% - Accent1 4 2" xfId="644"/>
    <cellStyle name="20% - Accent1 4 2 2" xfId="777"/>
    <cellStyle name="20% - Accent1 4 2 2 2" xfId="778"/>
    <cellStyle name="20% - Accent1 4 2 3" xfId="779"/>
    <cellStyle name="20% - Accent1 4 3" xfId="780"/>
    <cellStyle name="20% - Accent1 4 3 2" xfId="781"/>
    <cellStyle name="20% - Accent1 4 4" xfId="782"/>
    <cellStyle name="20% - Accent1 4 4 2" xfId="783"/>
    <cellStyle name="20% - Accent1 4 5" xfId="784"/>
    <cellStyle name="20% - Accent1 4 5 2" xfId="785"/>
    <cellStyle name="20% - Accent1 4 6" xfId="786"/>
    <cellStyle name="20% - Accent1 5" xfId="641"/>
    <cellStyle name="20% - Accent1 5 2" xfId="787"/>
    <cellStyle name="20% - Accent1 5 2 2" xfId="788"/>
    <cellStyle name="20% - Accent1 5 3" xfId="789"/>
    <cellStyle name="20% - Accent1 6" xfId="790"/>
    <cellStyle name="20% - Accent1 6 2" xfId="791"/>
    <cellStyle name="20% - Accent1 7" xfId="792"/>
    <cellStyle name="20% - Accent1 7 2" xfId="793"/>
    <cellStyle name="20% - Accent1 8" xfId="794"/>
    <cellStyle name="20% - Accent1 8 2" xfId="795"/>
    <cellStyle name="20% - Accent1 9" xfId="796"/>
    <cellStyle name="20% - Accent2" xfId="61"/>
    <cellStyle name="20% - Accent2 10" xfId="797"/>
    <cellStyle name="20% - Accent2 2" xfId="308"/>
    <cellStyle name="20% - Accent2 2 2" xfId="646"/>
    <cellStyle name="20% - Accent2 2 2 2" xfId="798"/>
    <cellStyle name="20% - Accent2 2 2 2 2" xfId="799"/>
    <cellStyle name="20% - Accent2 2 2 3" xfId="800"/>
    <cellStyle name="20% - Accent2 2 3" xfId="801"/>
    <cellStyle name="20% - Accent2 2 3 2" xfId="802"/>
    <cellStyle name="20% - Accent2 2 4" xfId="803"/>
    <cellStyle name="20% - Accent2 2 4 2" xfId="804"/>
    <cellStyle name="20% - Accent2 2 5" xfId="805"/>
    <cellStyle name="20% - Accent2 2 5 2" xfId="806"/>
    <cellStyle name="20% - Accent2 2 6" xfId="807"/>
    <cellStyle name="20% - Accent2 3" xfId="309"/>
    <cellStyle name="20% - Accent2 3 2" xfId="647"/>
    <cellStyle name="20% - Accent2 3 2 2" xfId="808"/>
    <cellStyle name="20% - Accent2 3 2 2 2" xfId="809"/>
    <cellStyle name="20% - Accent2 3 2 3" xfId="810"/>
    <cellStyle name="20% - Accent2 3 3" xfId="811"/>
    <cellStyle name="20% - Accent2 3 3 2" xfId="812"/>
    <cellStyle name="20% - Accent2 3 4" xfId="813"/>
    <cellStyle name="20% - Accent2 3 4 2" xfId="814"/>
    <cellStyle name="20% - Accent2 3 5" xfId="815"/>
    <cellStyle name="20% - Accent2 3 5 2" xfId="816"/>
    <cellStyle name="20% - Accent2 3 6" xfId="817"/>
    <cellStyle name="20% - Accent2 4" xfId="307"/>
    <cellStyle name="20% - Accent2 4 2" xfId="648"/>
    <cellStyle name="20% - Accent2 4 2 2" xfId="818"/>
    <cellStyle name="20% - Accent2 4 2 2 2" xfId="819"/>
    <cellStyle name="20% - Accent2 4 2 3" xfId="820"/>
    <cellStyle name="20% - Accent2 4 3" xfId="821"/>
    <cellStyle name="20% - Accent2 4 3 2" xfId="822"/>
    <cellStyle name="20% - Accent2 4 4" xfId="823"/>
    <cellStyle name="20% - Accent2 4 4 2" xfId="824"/>
    <cellStyle name="20% - Accent2 4 5" xfId="825"/>
    <cellStyle name="20% - Accent2 4 5 2" xfId="826"/>
    <cellStyle name="20% - Accent2 4 6" xfId="827"/>
    <cellStyle name="20% - Accent2 5" xfId="273"/>
    <cellStyle name="20% - Accent2 5 2" xfId="649"/>
    <cellStyle name="20% - Accent2 5 2 2" xfId="828"/>
    <cellStyle name="20% - Accent2 5 2 2 2" xfId="829"/>
    <cellStyle name="20% - Accent2 5 2 3" xfId="830"/>
    <cellStyle name="20% - Accent2 5 3" xfId="831"/>
    <cellStyle name="20% - Accent2 5 3 2" xfId="832"/>
    <cellStyle name="20% - Accent2 5 4" xfId="833"/>
    <cellStyle name="20% - Accent2 5 4 2" xfId="834"/>
    <cellStyle name="20% - Accent2 5 5" xfId="835"/>
    <cellStyle name="20% - Accent2 5 5 2" xfId="836"/>
    <cellStyle name="20% - Accent2 5 6" xfId="837"/>
    <cellStyle name="20% - Accent2 6" xfId="645"/>
    <cellStyle name="20% - Accent2 6 2" xfId="838"/>
    <cellStyle name="20% - Accent2 6 2 2" xfId="839"/>
    <cellStyle name="20% - Accent2 6 3" xfId="840"/>
    <cellStyle name="20% - Accent2 7" xfId="841"/>
    <cellStyle name="20% - Accent2 7 2" xfId="842"/>
    <cellStyle name="20% - Accent2 8" xfId="843"/>
    <cellStyle name="20% - Accent2 8 2" xfId="844"/>
    <cellStyle name="20% - Accent2 9" xfId="845"/>
    <cellStyle name="20% - Accent2 9 2" xfId="846"/>
    <cellStyle name="20% - Accent3" xfId="65"/>
    <cellStyle name="20% - Accent3 10" xfId="847"/>
    <cellStyle name="20% - Accent3 2" xfId="311"/>
    <cellStyle name="20% - Accent3 2 2" xfId="651"/>
    <cellStyle name="20% - Accent3 2 2 2" xfId="848"/>
    <cellStyle name="20% - Accent3 2 2 2 2" xfId="849"/>
    <cellStyle name="20% - Accent3 2 2 3" xfId="850"/>
    <cellStyle name="20% - Accent3 2 3" xfId="851"/>
    <cellStyle name="20% - Accent3 2 3 2" xfId="852"/>
    <cellStyle name="20% - Accent3 2 4" xfId="853"/>
    <cellStyle name="20% - Accent3 2 4 2" xfId="854"/>
    <cellStyle name="20% - Accent3 2 5" xfId="855"/>
    <cellStyle name="20% - Accent3 2 5 2" xfId="856"/>
    <cellStyle name="20% - Accent3 2 6" xfId="857"/>
    <cellStyle name="20% - Accent3 3" xfId="312"/>
    <cellStyle name="20% - Accent3 3 2" xfId="652"/>
    <cellStyle name="20% - Accent3 3 2 2" xfId="858"/>
    <cellStyle name="20% - Accent3 3 2 2 2" xfId="859"/>
    <cellStyle name="20% - Accent3 3 2 3" xfId="860"/>
    <cellStyle name="20% - Accent3 3 3" xfId="861"/>
    <cellStyle name="20% - Accent3 3 3 2" xfId="862"/>
    <cellStyle name="20% - Accent3 3 4" xfId="863"/>
    <cellStyle name="20% - Accent3 3 4 2" xfId="864"/>
    <cellStyle name="20% - Accent3 3 5" xfId="865"/>
    <cellStyle name="20% - Accent3 3 5 2" xfId="866"/>
    <cellStyle name="20% - Accent3 3 6" xfId="867"/>
    <cellStyle name="20% - Accent3 4" xfId="310"/>
    <cellStyle name="20% - Accent3 4 2" xfId="653"/>
    <cellStyle name="20% - Accent3 4 2 2" xfId="868"/>
    <cellStyle name="20% - Accent3 4 2 2 2" xfId="869"/>
    <cellStyle name="20% - Accent3 4 2 3" xfId="870"/>
    <cellStyle name="20% - Accent3 4 3" xfId="871"/>
    <cellStyle name="20% - Accent3 4 3 2" xfId="872"/>
    <cellStyle name="20% - Accent3 4 4" xfId="873"/>
    <cellStyle name="20% - Accent3 4 4 2" xfId="874"/>
    <cellStyle name="20% - Accent3 4 5" xfId="875"/>
    <cellStyle name="20% - Accent3 4 5 2" xfId="876"/>
    <cellStyle name="20% - Accent3 4 6" xfId="877"/>
    <cellStyle name="20% - Accent3 5" xfId="274"/>
    <cellStyle name="20% - Accent3 5 2" xfId="654"/>
    <cellStyle name="20% - Accent3 5 2 2" xfId="878"/>
    <cellStyle name="20% - Accent3 5 2 2 2" xfId="879"/>
    <cellStyle name="20% - Accent3 5 2 3" xfId="880"/>
    <cellStyle name="20% - Accent3 5 3" xfId="881"/>
    <cellStyle name="20% - Accent3 5 3 2" xfId="882"/>
    <cellStyle name="20% - Accent3 5 4" xfId="883"/>
    <cellStyle name="20% - Accent3 5 4 2" xfId="884"/>
    <cellStyle name="20% - Accent3 5 5" xfId="885"/>
    <cellStyle name="20% - Accent3 5 5 2" xfId="886"/>
    <cellStyle name="20% - Accent3 5 6" xfId="887"/>
    <cellStyle name="20% - Accent3 6" xfId="650"/>
    <cellStyle name="20% - Accent3 6 2" xfId="888"/>
    <cellStyle name="20% - Accent3 6 2 2" xfId="889"/>
    <cellStyle name="20% - Accent3 6 3" xfId="890"/>
    <cellStyle name="20% - Accent3 7" xfId="891"/>
    <cellStyle name="20% - Accent3 7 2" xfId="892"/>
    <cellStyle name="20% - Accent3 8" xfId="893"/>
    <cellStyle name="20% - Accent3 8 2" xfId="894"/>
    <cellStyle name="20% - Accent3 9" xfId="895"/>
    <cellStyle name="20% - Accent3 9 2" xfId="896"/>
    <cellStyle name="20% - Accent4" xfId="69"/>
    <cellStyle name="20% - Accent4 2" xfId="314"/>
    <cellStyle name="20% - Accent4 2 2" xfId="656"/>
    <cellStyle name="20% - Accent4 2 2 2" xfId="897"/>
    <cellStyle name="20% - Accent4 2 2 2 2" xfId="898"/>
    <cellStyle name="20% - Accent4 2 2 3" xfId="899"/>
    <cellStyle name="20% - Accent4 2 3" xfId="900"/>
    <cellStyle name="20% - Accent4 2 3 2" xfId="901"/>
    <cellStyle name="20% - Accent4 2 4" xfId="902"/>
    <cellStyle name="20% - Accent4 2 4 2" xfId="903"/>
    <cellStyle name="20% - Accent4 2 5" xfId="904"/>
    <cellStyle name="20% - Accent4 2 5 2" xfId="905"/>
    <cellStyle name="20% - Accent4 2 6" xfId="906"/>
    <cellStyle name="20% - Accent4 3" xfId="313"/>
    <cellStyle name="20% - Accent4 3 2" xfId="657"/>
    <cellStyle name="20% - Accent4 3 2 2" xfId="907"/>
    <cellStyle name="20% - Accent4 3 2 2 2" xfId="908"/>
    <cellStyle name="20% - Accent4 3 2 3" xfId="909"/>
    <cellStyle name="20% - Accent4 3 3" xfId="910"/>
    <cellStyle name="20% - Accent4 3 3 2" xfId="911"/>
    <cellStyle name="20% - Accent4 3 4" xfId="912"/>
    <cellStyle name="20% - Accent4 3 4 2" xfId="913"/>
    <cellStyle name="20% - Accent4 3 5" xfId="914"/>
    <cellStyle name="20% - Accent4 3 5 2" xfId="915"/>
    <cellStyle name="20% - Accent4 3 6" xfId="916"/>
    <cellStyle name="20% - Accent4 4" xfId="276"/>
    <cellStyle name="20% - Accent4 4 2" xfId="658"/>
    <cellStyle name="20% - Accent4 4 2 2" xfId="917"/>
    <cellStyle name="20% - Accent4 4 2 2 2" xfId="918"/>
    <cellStyle name="20% - Accent4 4 2 3" xfId="919"/>
    <cellStyle name="20% - Accent4 4 3" xfId="920"/>
    <cellStyle name="20% - Accent4 4 3 2" xfId="921"/>
    <cellStyle name="20% - Accent4 4 4" xfId="922"/>
    <cellStyle name="20% - Accent4 4 4 2" xfId="923"/>
    <cellStyle name="20% - Accent4 4 5" xfId="924"/>
    <cellStyle name="20% - Accent4 4 5 2" xfId="925"/>
    <cellStyle name="20% - Accent4 4 6" xfId="926"/>
    <cellStyle name="20% - Accent4 5" xfId="655"/>
    <cellStyle name="20% - Accent4 5 2" xfId="927"/>
    <cellStyle name="20% - Accent4 5 2 2" xfId="928"/>
    <cellStyle name="20% - Accent4 5 3" xfId="929"/>
    <cellStyle name="20% - Accent4 6" xfId="930"/>
    <cellStyle name="20% - Accent4 6 2" xfId="931"/>
    <cellStyle name="20% - Accent4 7" xfId="932"/>
    <cellStyle name="20% - Accent4 7 2" xfId="933"/>
    <cellStyle name="20% - Accent4 8" xfId="934"/>
    <cellStyle name="20% - Accent4 8 2" xfId="935"/>
    <cellStyle name="20% - Accent4 9" xfId="936"/>
    <cellStyle name="20% - Accent5" xfId="73"/>
    <cellStyle name="20% - Accent5 2" xfId="316"/>
    <cellStyle name="20% - Accent5 2 2" xfId="660"/>
    <cellStyle name="20% - Accent5 2 2 2" xfId="937"/>
    <cellStyle name="20% - Accent5 2 2 2 2" xfId="938"/>
    <cellStyle name="20% - Accent5 2 2 3" xfId="939"/>
    <cellStyle name="20% - Accent5 2 3" xfId="940"/>
    <cellStyle name="20% - Accent5 2 3 2" xfId="941"/>
    <cellStyle name="20% - Accent5 2 4" xfId="942"/>
    <cellStyle name="20% - Accent5 2 4 2" xfId="943"/>
    <cellStyle name="20% - Accent5 2 5" xfId="944"/>
    <cellStyle name="20% - Accent5 2 5 2" xfId="945"/>
    <cellStyle name="20% - Accent5 2 6" xfId="946"/>
    <cellStyle name="20% - Accent5 3" xfId="315"/>
    <cellStyle name="20% - Accent5 3 2" xfId="661"/>
    <cellStyle name="20% - Accent5 3 2 2" xfId="947"/>
    <cellStyle name="20% - Accent5 3 2 2 2" xfId="948"/>
    <cellStyle name="20% - Accent5 3 2 3" xfId="949"/>
    <cellStyle name="20% - Accent5 3 3" xfId="950"/>
    <cellStyle name="20% - Accent5 3 3 2" xfId="951"/>
    <cellStyle name="20% - Accent5 3 4" xfId="952"/>
    <cellStyle name="20% - Accent5 3 4 2" xfId="953"/>
    <cellStyle name="20% - Accent5 3 5" xfId="954"/>
    <cellStyle name="20% - Accent5 3 5 2" xfId="955"/>
    <cellStyle name="20% - Accent5 3 6" xfId="956"/>
    <cellStyle name="20% - Accent5 4" xfId="278"/>
    <cellStyle name="20% - Accent5 4 2" xfId="662"/>
    <cellStyle name="20% - Accent5 4 2 2" xfId="957"/>
    <cellStyle name="20% - Accent5 4 2 2 2" xfId="958"/>
    <cellStyle name="20% - Accent5 4 2 3" xfId="959"/>
    <cellStyle name="20% - Accent5 4 3" xfId="960"/>
    <cellStyle name="20% - Accent5 4 3 2" xfId="961"/>
    <cellStyle name="20% - Accent5 4 4" xfId="962"/>
    <cellStyle name="20% - Accent5 4 4 2" xfId="963"/>
    <cellStyle name="20% - Accent5 4 5" xfId="964"/>
    <cellStyle name="20% - Accent5 4 5 2" xfId="965"/>
    <cellStyle name="20% - Accent5 4 6" xfId="966"/>
    <cellStyle name="20% - Accent5 5" xfId="659"/>
    <cellStyle name="20% - Accent5 5 2" xfId="967"/>
    <cellStyle name="20% - Accent5 5 2 2" xfId="968"/>
    <cellStyle name="20% - Accent5 5 3" xfId="969"/>
    <cellStyle name="20% - Accent5 6" xfId="970"/>
    <cellStyle name="20% - Accent5 6 2" xfId="971"/>
    <cellStyle name="20% - Accent5 7" xfId="972"/>
    <cellStyle name="20% - Accent5 7 2" xfId="973"/>
    <cellStyle name="20% - Accent5 8" xfId="974"/>
    <cellStyle name="20% - Accent5 8 2" xfId="975"/>
    <cellStyle name="20% - Accent5 9" xfId="976"/>
    <cellStyle name="20% - Accent6" xfId="77"/>
    <cellStyle name="20% - Accent6 2" xfId="318"/>
    <cellStyle name="20% - Accent6 2 2" xfId="664"/>
    <cellStyle name="20% - Accent6 2 2 2" xfId="977"/>
    <cellStyle name="20% - Accent6 2 2 2 2" xfId="978"/>
    <cellStyle name="20% - Accent6 2 2 3" xfId="979"/>
    <cellStyle name="20% - Accent6 2 3" xfId="980"/>
    <cellStyle name="20% - Accent6 2 3 2" xfId="981"/>
    <cellStyle name="20% - Accent6 2 4" xfId="982"/>
    <cellStyle name="20% - Accent6 2 4 2" xfId="983"/>
    <cellStyle name="20% - Accent6 2 5" xfId="984"/>
    <cellStyle name="20% - Accent6 2 5 2" xfId="985"/>
    <cellStyle name="20% - Accent6 2 6" xfId="986"/>
    <cellStyle name="20% - Accent6 3" xfId="317"/>
    <cellStyle name="20% - Accent6 3 2" xfId="665"/>
    <cellStyle name="20% - Accent6 3 2 2" xfId="987"/>
    <cellStyle name="20% - Accent6 3 2 2 2" xfId="988"/>
    <cellStyle name="20% - Accent6 3 2 3" xfId="989"/>
    <cellStyle name="20% - Accent6 3 3" xfId="990"/>
    <cellStyle name="20% - Accent6 3 3 2" xfId="991"/>
    <cellStyle name="20% - Accent6 3 4" xfId="992"/>
    <cellStyle name="20% - Accent6 3 4 2" xfId="993"/>
    <cellStyle name="20% - Accent6 3 5" xfId="994"/>
    <cellStyle name="20% - Accent6 3 5 2" xfId="995"/>
    <cellStyle name="20% - Accent6 3 6" xfId="996"/>
    <cellStyle name="20% - Accent6 4" xfId="279"/>
    <cellStyle name="20% - Accent6 4 2" xfId="666"/>
    <cellStyle name="20% - Accent6 4 2 2" xfId="997"/>
    <cellStyle name="20% - Accent6 4 2 2 2" xfId="998"/>
    <cellStyle name="20% - Accent6 4 2 3" xfId="999"/>
    <cellStyle name="20% - Accent6 4 3" xfId="1000"/>
    <cellStyle name="20% - Accent6 4 3 2" xfId="1001"/>
    <cellStyle name="20% - Accent6 4 4" xfId="1002"/>
    <cellStyle name="20% - Accent6 4 4 2" xfId="1003"/>
    <cellStyle name="20% - Accent6 4 5" xfId="1004"/>
    <cellStyle name="20% - Accent6 4 5 2" xfId="1005"/>
    <cellStyle name="20% - Accent6 4 6" xfId="1006"/>
    <cellStyle name="20% - Accent6 5" xfId="663"/>
    <cellStyle name="20% - Accent6 5 2" xfId="1007"/>
    <cellStyle name="20% - Accent6 5 2 2" xfId="1008"/>
    <cellStyle name="20% - Accent6 5 3" xfId="1009"/>
    <cellStyle name="20% - Accent6 6" xfId="1010"/>
    <cellStyle name="20% - Accent6 6 2" xfId="1011"/>
    <cellStyle name="20% - Accent6 7" xfId="1012"/>
    <cellStyle name="20% - Accent6 7 2" xfId="1013"/>
    <cellStyle name="20% - Accent6 8" xfId="1014"/>
    <cellStyle name="20% - Accent6 8 2" xfId="1015"/>
    <cellStyle name="20% - Accent6 9" xfId="1016"/>
    <cellStyle name="20% — акцент1" xfId="319"/>
    <cellStyle name="20% - Акцент1 2" xfId="100"/>
    <cellStyle name="20% - Акцент1 2 2" xfId="667"/>
    <cellStyle name="20% - Акцент1 2 2 2" xfId="1017"/>
    <cellStyle name="20% - Акцент1 2 2 2 2" xfId="1018"/>
    <cellStyle name="20% - Акцент1 2 2 3" xfId="1019"/>
    <cellStyle name="20% - Акцент1 2 3" xfId="1020"/>
    <cellStyle name="20% - Акцент1 2 3 2" xfId="1021"/>
    <cellStyle name="20% - Акцент1 2 4" xfId="1022"/>
    <cellStyle name="20% - Акцент1 2 4 2" xfId="1023"/>
    <cellStyle name="20% - Акцент1 2 5" xfId="1024"/>
    <cellStyle name="20% - Акцент1 2 5 2" xfId="1025"/>
    <cellStyle name="20% - Акцент1 2 6" xfId="1026"/>
    <cellStyle name="20% — акцент2" xfId="320"/>
    <cellStyle name="20% - Акцент2 2" xfId="102"/>
    <cellStyle name="20% - Акцент2 2 2" xfId="668"/>
    <cellStyle name="20% - Акцент2 2 2 2" xfId="1027"/>
    <cellStyle name="20% - Акцент2 2 2 2 2" xfId="1028"/>
    <cellStyle name="20% - Акцент2 2 2 3" xfId="1029"/>
    <cellStyle name="20% - Акцент2 2 3" xfId="1030"/>
    <cellStyle name="20% - Акцент2 2 3 2" xfId="1031"/>
    <cellStyle name="20% - Акцент2 2 4" xfId="1032"/>
    <cellStyle name="20% - Акцент2 2 4 2" xfId="1033"/>
    <cellStyle name="20% - Акцент2 2 5" xfId="1034"/>
    <cellStyle name="20% - Акцент2 2 5 2" xfId="1035"/>
    <cellStyle name="20% - Акцент2 2 6" xfId="1036"/>
    <cellStyle name="20% — акцент3" xfId="321"/>
    <cellStyle name="20% - Акцент3 2" xfId="104"/>
    <cellStyle name="20% - Акцент3 2 2" xfId="669"/>
    <cellStyle name="20% - Акцент3 2 2 2" xfId="1037"/>
    <cellStyle name="20% - Акцент3 2 2 2 2" xfId="1038"/>
    <cellStyle name="20% - Акцент3 2 2 3" xfId="1039"/>
    <cellStyle name="20% - Акцент3 2 3" xfId="1040"/>
    <cellStyle name="20% - Акцент3 2 3 2" xfId="1041"/>
    <cellStyle name="20% - Акцент3 2 4" xfId="1042"/>
    <cellStyle name="20% - Акцент3 2 4 2" xfId="1043"/>
    <cellStyle name="20% - Акцент3 2 5" xfId="1044"/>
    <cellStyle name="20% - Акцент3 2 5 2" xfId="1045"/>
    <cellStyle name="20% - Акцент3 2 6" xfId="1046"/>
    <cellStyle name="20% — акцент4" xfId="322"/>
    <cellStyle name="20% - Акцент4 2" xfId="106"/>
    <cellStyle name="20% - Акцент4 2 2" xfId="670"/>
    <cellStyle name="20% - Акцент4 2 2 2" xfId="1047"/>
    <cellStyle name="20% - Акцент4 2 2 2 2" xfId="1048"/>
    <cellStyle name="20% - Акцент4 2 2 3" xfId="1049"/>
    <cellStyle name="20% - Акцент4 2 3" xfId="1050"/>
    <cellStyle name="20% - Акцент4 2 3 2" xfId="1051"/>
    <cellStyle name="20% - Акцент4 2 4" xfId="1052"/>
    <cellStyle name="20% - Акцент4 2 4 2" xfId="1053"/>
    <cellStyle name="20% - Акцент4 2 5" xfId="1054"/>
    <cellStyle name="20% - Акцент4 2 5 2" xfId="1055"/>
    <cellStyle name="20% - Акцент4 2 6" xfId="1056"/>
    <cellStyle name="20% — акцент5" xfId="323"/>
    <cellStyle name="20% - Акцент5 2" xfId="108"/>
    <cellStyle name="20% - Акцент5 2 2" xfId="671"/>
    <cellStyle name="20% - Акцент5 2 2 2" xfId="1057"/>
    <cellStyle name="20% - Акцент5 2 2 2 2" xfId="1058"/>
    <cellStyle name="20% - Акцент5 2 2 3" xfId="1059"/>
    <cellStyle name="20% - Акцент5 2 3" xfId="1060"/>
    <cellStyle name="20% - Акцент5 2 3 2" xfId="1061"/>
    <cellStyle name="20% - Акцент5 2 4" xfId="1062"/>
    <cellStyle name="20% - Акцент5 2 4 2" xfId="1063"/>
    <cellStyle name="20% - Акцент5 2 5" xfId="1064"/>
    <cellStyle name="20% - Акцент5 2 5 2" xfId="1065"/>
    <cellStyle name="20% - Акцент5 2 6" xfId="1066"/>
    <cellStyle name="20% — акцент6" xfId="324"/>
    <cellStyle name="20% - Акцент6 2" xfId="110"/>
    <cellStyle name="20% - Акцент6 2 2" xfId="672"/>
    <cellStyle name="20% - Акцент6 2 2 2" xfId="1067"/>
    <cellStyle name="20% - Акцент6 2 2 2 2" xfId="1068"/>
    <cellStyle name="20% - Акцент6 2 2 3" xfId="1069"/>
    <cellStyle name="20% - Акцент6 2 3" xfId="1070"/>
    <cellStyle name="20% - Акцент6 2 3 2" xfId="1071"/>
    <cellStyle name="20% - Акцент6 2 4" xfId="1072"/>
    <cellStyle name="20% - Акцент6 2 4 2" xfId="1073"/>
    <cellStyle name="20% - Акцент6 2 5" xfId="1074"/>
    <cellStyle name="20% - Акцент6 2 5 2" xfId="1075"/>
    <cellStyle name="20% - Акцент6 2 6" xfId="1076"/>
    <cellStyle name="3. Заголовок таблицы" xfId="122"/>
    <cellStyle name="4. Единица измерения" xfId="123"/>
    <cellStyle name="40% - Accent1" xfId="58"/>
    <cellStyle name="40% - Accent1 2" xfId="326"/>
    <cellStyle name="40% - Accent1 2 2" xfId="674"/>
    <cellStyle name="40% - Accent1 2 2 2" xfId="1077"/>
    <cellStyle name="40% - Accent1 2 2 2 2" xfId="1078"/>
    <cellStyle name="40% - Accent1 2 2 3" xfId="1079"/>
    <cellStyle name="40% - Accent1 2 3" xfId="1080"/>
    <cellStyle name="40% - Accent1 2 3 2" xfId="1081"/>
    <cellStyle name="40% - Accent1 2 4" xfId="1082"/>
    <cellStyle name="40% - Accent1 2 4 2" xfId="1083"/>
    <cellStyle name="40% - Accent1 2 5" xfId="1084"/>
    <cellStyle name="40% - Accent1 2 5 2" xfId="1085"/>
    <cellStyle name="40% - Accent1 2 6" xfId="1086"/>
    <cellStyle name="40% - Accent1 3" xfId="325"/>
    <cellStyle name="40% - Accent1 3 2" xfId="675"/>
    <cellStyle name="40% - Accent1 3 2 2" xfId="1087"/>
    <cellStyle name="40% - Accent1 3 2 2 2" xfId="1088"/>
    <cellStyle name="40% - Accent1 3 2 3" xfId="1089"/>
    <cellStyle name="40% - Accent1 3 3" xfId="1090"/>
    <cellStyle name="40% - Accent1 3 3 2" xfId="1091"/>
    <cellStyle name="40% - Accent1 3 4" xfId="1092"/>
    <cellStyle name="40% - Accent1 3 4 2" xfId="1093"/>
    <cellStyle name="40% - Accent1 3 5" xfId="1094"/>
    <cellStyle name="40% - Accent1 3 5 2" xfId="1095"/>
    <cellStyle name="40% - Accent1 3 6" xfId="1096"/>
    <cellStyle name="40% - Accent1 4" xfId="280"/>
    <cellStyle name="40% - Accent1 4 2" xfId="676"/>
    <cellStyle name="40% - Accent1 4 2 2" xfId="1097"/>
    <cellStyle name="40% - Accent1 4 2 2 2" xfId="1098"/>
    <cellStyle name="40% - Accent1 4 2 3" xfId="1099"/>
    <cellStyle name="40% - Accent1 4 3" xfId="1100"/>
    <cellStyle name="40% - Accent1 4 3 2" xfId="1101"/>
    <cellStyle name="40% - Accent1 4 4" xfId="1102"/>
    <cellStyle name="40% - Accent1 4 4 2" xfId="1103"/>
    <cellStyle name="40% - Accent1 4 5" xfId="1104"/>
    <cellStyle name="40% - Accent1 4 5 2" xfId="1105"/>
    <cellStyle name="40% - Accent1 4 6" xfId="1106"/>
    <cellStyle name="40% - Accent1 5" xfId="673"/>
    <cellStyle name="40% - Accent1 5 2" xfId="1107"/>
    <cellStyle name="40% - Accent1 5 2 2" xfId="1108"/>
    <cellStyle name="40% - Accent1 5 3" xfId="1109"/>
    <cellStyle name="40% - Accent1 6" xfId="1110"/>
    <cellStyle name="40% - Accent1 6 2" xfId="1111"/>
    <cellStyle name="40% - Accent1 7" xfId="1112"/>
    <cellStyle name="40% - Accent1 7 2" xfId="1113"/>
    <cellStyle name="40% - Accent1 8" xfId="1114"/>
    <cellStyle name="40% - Accent1 8 2" xfId="1115"/>
    <cellStyle name="40% - Accent1 9" xfId="1116"/>
    <cellStyle name="40% - Accent2" xfId="62"/>
    <cellStyle name="40% - Accent2 2" xfId="328"/>
    <cellStyle name="40% - Accent2 2 2" xfId="678"/>
    <cellStyle name="40% - Accent2 2 2 2" xfId="1117"/>
    <cellStyle name="40% - Accent2 2 2 2 2" xfId="1118"/>
    <cellStyle name="40% - Accent2 2 2 3" xfId="1119"/>
    <cellStyle name="40% - Accent2 2 3" xfId="1120"/>
    <cellStyle name="40% - Accent2 2 3 2" xfId="1121"/>
    <cellStyle name="40% - Accent2 2 4" xfId="1122"/>
    <cellStyle name="40% - Accent2 2 4 2" xfId="1123"/>
    <cellStyle name="40% - Accent2 2 5" xfId="1124"/>
    <cellStyle name="40% - Accent2 2 5 2" xfId="1125"/>
    <cellStyle name="40% - Accent2 2 6" xfId="1126"/>
    <cellStyle name="40% - Accent2 3" xfId="327"/>
    <cellStyle name="40% - Accent2 3 2" xfId="679"/>
    <cellStyle name="40% - Accent2 3 2 2" xfId="1127"/>
    <cellStyle name="40% - Accent2 3 2 2 2" xfId="1128"/>
    <cellStyle name="40% - Accent2 3 2 3" xfId="1129"/>
    <cellStyle name="40% - Accent2 3 3" xfId="1130"/>
    <cellStyle name="40% - Accent2 3 3 2" xfId="1131"/>
    <cellStyle name="40% - Accent2 3 4" xfId="1132"/>
    <cellStyle name="40% - Accent2 3 4 2" xfId="1133"/>
    <cellStyle name="40% - Accent2 3 5" xfId="1134"/>
    <cellStyle name="40% - Accent2 3 5 2" xfId="1135"/>
    <cellStyle name="40% - Accent2 3 6" xfId="1136"/>
    <cellStyle name="40% - Accent2 4" xfId="281"/>
    <cellStyle name="40% - Accent2 4 2" xfId="680"/>
    <cellStyle name="40% - Accent2 4 2 2" xfId="1137"/>
    <cellStyle name="40% - Accent2 4 2 2 2" xfId="1138"/>
    <cellStyle name="40% - Accent2 4 2 3" xfId="1139"/>
    <cellStyle name="40% - Accent2 4 3" xfId="1140"/>
    <cellStyle name="40% - Accent2 4 3 2" xfId="1141"/>
    <cellStyle name="40% - Accent2 4 4" xfId="1142"/>
    <cellStyle name="40% - Accent2 4 4 2" xfId="1143"/>
    <cellStyle name="40% - Accent2 4 5" xfId="1144"/>
    <cellStyle name="40% - Accent2 4 5 2" xfId="1145"/>
    <cellStyle name="40% - Accent2 4 6" xfId="1146"/>
    <cellStyle name="40% - Accent2 5" xfId="677"/>
    <cellStyle name="40% - Accent2 5 2" xfId="1147"/>
    <cellStyle name="40% - Accent2 5 2 2" xfId="1148"/>
    <cellStyle name="40% - Accent2 5 3" xfId="1149"/>
    <cellStyle name="40% - Accent2 6" xfId="1150"/>
    <cellStyle name="40% - Accent2 6 2" xfId="1151"/>
    <cellStyle name="40% - Accent2 7" xfId="1152"/>
    <cellStyle name="40% - Accent2 7 2" xfId="1153"/>
    <cellStyle name="40% - Accent2 8" xfId="1154"/>
    <cellStyle name="40% - Accent2 8 2" xfId="1155"/>
    <cellStyle name="40% - Accent2 9" xfId="1156"/>
    <cellStyle name="40% - Accent3" xfId="66"/>
    <cellStyle name="40% - Accent3 10" xfId="1157"/>
    <cellStyle name="40% - Accent3 2" xfId="330"/>
    <cellStyle name="40% - Accent3 2 2" xfId="682"/>
    <cellStyle name="40% - Accent3 2 2 2" xfId="1158"/>
    <cellStyle name="40% - Accent3 2 2 2 2" xfId="1159"/>
    <cellStyle name="40% - Accent3 2 2 3" xfId="1160"/>
    <cellStyle name="40% - Accent3 2 3" xfId="1161"/>
    <cellStyle name="40% - Accent3 2 3 2" xfId="1162"/>
    <cellStyle name="40% - Accent3 2 4" xfId="1163"/>
    <cellStyle name="40% - Accent3 2 4 2" xfId="1164"/>
    <cellStyle name="40% - Accent3 2 5" xfId="1165"/>
    <cellStyle name="40% - Accent3 2 5 2" xfId="1166"/>
    <cellStyle name="40% - Accent3 2 6" xfId="1167"/>
    <cellStyle name="40% - Accent3 3" xfId="331"/>
    <cellStyle name="40% - Accent3 3 2" xfId="683"/>
    <cellStyle name="40% - Accent3 3 2 2" xfId="1168"/>
    <cellStyle name="40% - Accent3 3 2 2 2" xfId="1169"/>
    <cellStyle name="40% - Accent3 3 2 3" xfId="1170"/>
    <cellStyle name="40% - Accent3 3 3" xfId="1171"/>
    <cellStyle name="40% - Accent3 3 3 2" xfId="1172"/>
    <cellStyle name="40% - Accent3 3 4" xfId="1173"/>
    <cellStyle name="40% - Accent3 3 4 2" xfId="1174"/>
    <cellStyle name="40% - Accent3 3 5" xfId="1175"/>
    <cellStyle name="40% - Accent3 3 5 2" xfId="1176"/>
    <cellStyle name="40% - Accent3 3 6" xfId="1177"/>
    <cellStyle name="40% - Accent3 4" xfId="329"/>
    <cellStyle name="40% - Accent3 4 2" xfId="684"/>
    <cellStyle name="40% - Accent3 4 2 2" xfId="1178"/>
    <cellStyle name="40% - Accent3 4 2 2 2" xfId="1179"/>
    <cellStyle name="40% - Accent3 4 2 3" xfId="1180"/>
    <cellStyle name="40% - Accent3 4 3" xfId="1181"/>
    <cellStyle name="40% - Accent3 4 3 2" xfId="1182"/>
    <cellStyle name="40% - Accent3 4 4" xfId="1183"/>
    <cellStyle name="40% - Accent3 4 4 2" xfId="1184"/>
    <cellStyle name="40% - Accent3 4 5" xfId="1185"/>
    <cellStyle name="40% - Accent3 4 5 2" xfId="1186"/>
    <cellStyle name="40% - Accent3 4 6" xfId="1187"/>
    <cellStyle name="40% - Accent3 5" xfId="282"/>
    <cellStyle name="40% - Accent3 5 2" xfId="685"/>
    <cellStyle name="40% - Accent3 5 2 2" xfId="1188"/>
    <cellStyle name="40% - Accent3 5 2 2 2" xfId="1189"/>
    <cellStyle name="40% - Accent3 5 2 3" xfId="1190"/>
    <cellStyle name="40% - Accent3 5 3" xfId="1191"/>
    <cellStyle name="40% - Accent3 5 3 2" xfId="1192"/>
    <cellStyle name="40% - Accent3 5 4" xfId="1193"/>
    <cellStyle name="40% - Accent3 5 4 2" xfId="1194"/>
    <cellStyle name="40% - Accent3 5 5" xfId="1195"/>
    <cellStyle name="40% - Accent3 5 5 2" xfId="1196"/>
    <cellStyle name="40% - Accent3 5 6" xfId="1197"/>
    <cellStyle name="40% - Accent3 6" xfId="681"/>
    <cellStyle name="40% - Accent3 6 2" xfId="1198"/>
    <cellStyle name="40% - Accent3 6 2 2" xfId="1199"/>
    <cellStyle name="40% - Accent3 6 3" xfId="1200"/>
    <cellStyle name="40% - Accent3 7" xfId="1201"/>
    <cellStyle name="40% - Accent3 7 2" xfId="1202"/>
    <cellStyle name="40% - Accent3 8" xfId="1203"/>
    <cellStyle name="40% - Accent3 8 2" xfId="1204"/>
    <cellStyle name="40% - Accent3 9" xfId="1205"/>
    <cellStyle name="40% - Accent3 9 2" xfId="1206"/>
    <cellStyle name="40% - Accent4" xfId="70"/>
    <cellStyle name="40% - Accent4 2" xfId="333"/>
    <cellStyle name="40% - Accent4 2 2" xfId="687"/>
    <cellStyle name="40% - Accent4 2 2 2" xfId="1207"/>
    <cellStyle name="40% - Accent4 2 2 2 2" xfId="1208"/>
    <cellStyle name="40% - Accent4 2 2 3" xfId="1209"/>
    <cellStyle name="40% - Accent4 2 3" xfId="1210"/>
    <cellStyle name="40% - Accent4 2 3 2" xfId="1211"/>
    <cellStyle name="40% - Accent4 2 4" xfId="1212"/>
    <cellStyle name="40% - Accent4 2 4 2" xfId="1213"/>
    <cellStyle name="40% - Accent4 2 5" xfId="1214"/>
    <cellStyle name="40% - Accent4 2 5 2" xfId="1215"/>
    <cellStyle name="40% - Accent4 2 6" xfId="1216"/>
    <cellStyle name="40% - Accent4 3" xfId="332"/>
    <cellStyle name="40% - Accent4 3 2" xfId="688"/>
    <cellStyle name="40% - Accent4 3 2 2" xfId="1217"/>
    <cellStyle name="40% - Accent4 3 2 2 2" xfId="1218"/>
    <cellStyle name="40% - Accent4 3 2 3" xfId="1219"/>
    <cellStyle name="40% - Accent4 3 3" xfId="1220"/>
    <cellStyle name="40% - Accent4 3 3 2" xfId="1221"/>
    <cellStyle name="40% - Accent4 3 4" xfId="1222"/>
    <cellStyle name="40% - Accent4 3 4 2" xfId="1223"/>
    <cellStyle name="40% - Accent4 3 5" xfId="1224"/>
    <cellStyle name="40% - Accent4 3 5 2" xfId="1225"/>
    <cellStyle name="40% - Accent4 3 6" xfId="1226"/>
    <cellStyle name="40% - Accent4 4" xfId="283"/>
    <cellStyle name="40% - Accent4 4 2" xfId="689"/>
    <cellStyle name="40% - Accent4 4 2 2" xfId="1227"/>
    <cellStyle name="40% - Accent4 4 2 2 2" xfId="1228"/>
    <cellStyle name="40% - Accent4 4 2 3" xfId="1229"/>
    <cellStyle name="40% - Accent4 4 3" xfId="1230"/>
    <cellStyle name="40% - Accent4 4 3 2" xfId="1231"/>
    <cellStyle name="40% - Accent4 4 4" xfId="1232"/>
    <cellStyle name="40% - Accent4 4 4 2" xfId="1233"/>
    <cellStyle name="40% - Accent4 4 5" xfId="1234"/>
    <cellStyle name="40% - Accent4 4 5 2" xfId="1235"/>
    <cellStyle name="40% - Accent4 4 6" xfId="1236"/>
    <cellStyle name="40% - Accent4 5" xfId="686"/>
    <cellStyle name="40% - Accent4 5 2" xfId="1237"/>
    <cellStyle name="40% - Accent4 5 2 2" xfId="1238"/>
    <cellStyle name="40% - Accent4 5 3" xfId="1239"/>
    <cellStyle name="40% - Accent4 6" xfId="1240"/>
    <cellStyle name="40% - Accent4 6 2" xfId="1241"/>
    <cellStyle name="40% - Accent4 7" xfId="1242"/>
    <cellStyle name="40% - Accent4 7 2" xfId="1243"/>
    <cellStyle name="40% - Accent4 8" xfId="1244"/>
    <cellStyle name="40% - Accent4 8 2" xfId="1245"/>
    <cellStyle name="40% - Accent4 9" xfId="1246"/>
    <cellStyle name="40% - Accent5" xfId="74"/>
    <cellStyle name="40% - Accent5 2" xfId="335"/>
    <cellStyle name="40% - Accent5 2 2" xfId="691"/>
    <cellStyle name="40% - Accent5 2 2 2" xfId="1247"/>
    <cellStyle name="40% - Accent5 2 2 2 2" xfId="1248"/>
    <cellStyle name="40% - Accent5 2 2 3" xfId="1249"/>
    <cellStyle name="40% - Accent5 2 3" xfId="1250"/>
    <cellStyle name="40% - Accent5 2 3 2" xfId="1251"/>
    <cellStyle name="40% - Accent5 2 4" xfId="1252"/>
    <cellStyle name="40% - Accent5 2 4 2" xfId="1253"/>
    <cellStyle name="40% - Accent5 2 5" xfId="1254"/>
    <cellStyle name="40% - Accent5 2 5 2" xfId="1255"/>
    <cellStyle name="40% - Accent5 2 6" xfId="1256"/>
    <cellStyle name="40% - Accent5 3" xfId="334"/>
    <cellStyle name="40% - Accent5 3 2" xfId="692"/>
    <cellStyle name="40% - Accent5 3 2 2" xfId="1257"/>
    <cellStyle name="40% - Accent5 3 2 2 2" xfId="1258"/>
    <cellStyle name="40% - Accent5 3 2 3" xfId="1259"/>
    <cellStyle name="40% - Accent5 3 3" xfId="1260"/>
    <cellStyle name="40% - Accent5 3 3 2" xfId="1261"/>
    <cellStyle name="40% - Accent5 3 4" xfId="1262"/>
    <cellStyle name="40% - Accent5 3 4 2" xfId="1263"/>
    <cellStyle name="40% - Accent5 3 5" xfId="1264"/>
    <cellStyle name="40% - Accent5 3 5 2" xfId="1265"/>
    <cellStyle name="40% - Accent5 3 6" xfId="1266"/>
    <cellStyle name="40% - Accent5 4" xfId="284"/>
    <cellStyle name="40% - Accent5 4 2" xfId="693"/>
    <cellStyle name="40% - Accent5 4 2 2" xfId="1267"/>
    <cellStyle name="40% - Accent5 4 2 2 2" xfId="1268"/>
    <cellStyle name="40% - Accent5 4 2 3" xfId="1269"/>
    <cellStyle name="40% - Accent5 4 3" xfId="1270"/>
    <cellStyle name="40% - Accent5 4 3 2" xfId="1271"/>
    <cellStyle name="40% - Accent5 4 4" xfId="1272"/>
    <cellStyle name="40% - Accent5 4 4 2" xfId="1273"/>
    <cellStyle name="40% - Accent5 4 5" xfId="1274"/>
    <cellStyle name="40% - Accent5 4 5 2" xfId="1275"/>
    <cellStyle name="40% - Accent5 4 6" xfId="1276"/>
    <cellStyle name="40% - Accent5 5" xfId="690"/>
    <cellStyle name="40% - Accent5 5 2" xfId="1277"/>
    <cellStyle name="40% - Accent5 5 2 2" xfId="1278"/>
    <cellStyle name="40% - Accent5 5 3" xfId="1279"/>
    <cellStyle name="40% - Accent5 6" xfId="1280"/>
    <cellStyle name="40% - Accent5 6 2" xfId="1281"/>
    <cellStyle name="40% - Accent5 7" xfId="1282"/>
    <cellStyle name="40% - Accent5 7 2" xfId="1283"/>
    <cellStyle name="40% - Accent5 8" xfId="1284"/>
    <cellStyle name="40% - Accent5 8 2" xfId="1285"/>
    <cellStyle name="40% - Accent5 9" xfId="1286"/>
    <cellStyle name="40% - Accent6" xfId="78"/>
    <cellStyle name="40% - Accent6 2" xfId="337"/>
    <cellStyle name="40% - Accent6 2 2" xfId="695"/>
    <cellStyle name="40% - Accent6 2 2 2" xfId="1287"/>
    <cellStyle name="40% - Accent6 2 2 2 2" xfId="1288"/>
    <cellStyle name="40% - Accent6 2 2 3" xfId="1289"/>
    <cellStyle name="40% - Accent6 2 3" xfId="1290"/>
    <cellStyle name="40% - Accent6 2 3 2" xfId="1291"/>
    <cellStyle name="40% - Accent6 2 4" xfId="1292"/>
    <cellStyle name="40% - Accent6 2 4 2" xfId="1293"/>
    <cellStyle name="40% - Accent6 2 5" xfId="1294"/>
    <cellStyle name="40% - Accent6 2 5 2" xfId="1295"/>
    <cellStyle name="40% - Accent6 2 6" xfId="1296"/>
    <cellStyle name="40% - Accent6 3" xfId="336"/>
    <cellStyle name="40% - Accent6 3 2" xfId="696"/>
    <cellStyle name="40% - Accent6 3 2 2" xfId="1297"/>
    <cellStyle name="40% - Accent6 3 2 2 2" xfId="1298"/>
    <cellStyle name="40% - Accent6 3 2 3" xfId="1299"/>
    <cellStyle name="40% - Accent6 3 3" xfId="1300"/>
    <cellStyle name="40% - Accent6 3 3 2" xfId="1301"/>
    <cellStyle name="40% - Accent6 3 4" xfId="1302"/>
    <cellStyle name="40% - Accent6 3 4 2" xfId="1303"/>
    <cellStyle name="40% - Accent6 3 5" xfId="1304"/>
    <cellStyle name="40% - Accent6 3 5 2" xfId="1305"/>
    <cellStyle name="40% - Accent6 3 6" xfId="1306"/>
    <cellStyle name="40% - Accent6 4" xfId="285"/>
    <cellStyle name="40% - Accent6 4 2" xfId="697"/>
    <cellStyle name="40% - Accent6 4 2 2" xfId="1307"/>
    <cellStyle name="40% - Accent6 4 2 2 2" xfId="1308"/>
    <cellStyle name="40% - Accent6 4 2 3" xfId="1309"/>
    <cellStyle name="40% - Accent6 4 3" xfId="1310"/>
    <cellStyle name="40% - Accent6 4 3 2" xfId="1311"/>
    <cellStyle name="40% - Accent6 4 4" xfId="1312"/>
    <cellStyle name="40% - Accent6 4 4 2" xfId="1313"/>
    <cellStyle name="40% - Accent6 4 5" xfId="1314"/>
    <cellStyle name="40% - Accent6 4 5 2" xfId="1315"/>
    <cellStyle name="40% - Accent6 4 6" xfId="1316"/>
    <cellStyle name="40% - Accent6 5" xfId="694"/>
    <cellStyle name="40% - Accent6 5 2" xfId="1317"/>
    <cellStyle name="40% - Accent6 5 2 2" xfId="1318"/>
    <cellStyle name="40% - Accent6 5 3" xfId="1319"/>
    <cellStyle name="40% - Accent6 6" xfId="1320"/>
    <cellStyle name="40% - Accent6 6 2" xfId="1321"/>
    <cellStyle name="40% - Accent6 7" xfId="1322"/>
    <cellStyle name="40% - Accent6 7 2" xfId="1323"/>
    <cellStyle name="40% - Accent6 8" xfId="1324"/>
    <cellStyle name="40% - Accent6 8 2" xfId="1325"/>
    <cellStyle name="40% - Accent6 9" xfId="1326"/>
    <cellStyle name="40% — акцент1" xfId="338"/>
    <cellStyle name="40% - Акцент1 2" xfId="101"/>
    <cellStyle name="40% - Акцент1 2 2" xfId="698"/>
    <cellStyle name="40% - Акцент1 2 2 2" xfId="1327"/>
    <cellStyle name="40% - Акцент1 2 2 2 2" xfId="1328"/>
    <cellStyle name="40% - Акцент1 2 2 3" xfId="1329"/>
    <cellStyle name="40% - Акцент1 2 3" xfId="1330"/>
    <cellStyle name="40% - Акцент1 2 3 2" xfId="1331"/>
    <cellStyle name="40% - Акцент1 2 4" xfId="1332"/>
    <cellStyle name="40% - Акцент1 2 4 2" xfId="1333"/>
    <cellStyle name="40% - Акцент1 2 5" xfId="1334"/>
    <cellStyle name="40% - Акцент1 2 5 2" xfId="1335"/>
    <cellStyle name="40% - Акцент1 2 6" xfId="1336"/>
    <cellStyle name="40% — акцент2" xfId="339"/>
    <cellStyle name="40% - Акцент2 2" xfId="103"/>
    <cellStyle name="40% - Акцент2 2 2" xfId="699"/>
    <cellStyle name="40% - Акцент2 2 2 2" xfId="1337"/>
    <cellStyle name="40% - Акцент2 2 2 2 2" xfId="1338"/>
    <cellStyle name="40% - Акцент2 2 2 3" xfId="1339"/>
    <cellStyle name="40% - Акцент2 2 3" xfId="1340"/>
    <cellStyle name="40% - Акцент2 2 3 2" xfId="1341"/>
    <cellStyle name="40% - Акцент2 2 4" xfId="1342"/>
    <cellStyle name="40% - Акцент2 2 4 2" xfId="1343"/>
    <cellStyle name="40% - Акцент2 2 5" xfId="1344"/>
    <cellStyle name="40% - Акцент2 2 5 2" xfId="1345"/>
    <cellStyle name="40% - Акцент2 2 6" xfId="1346"/>
    <cellStyle name="40% — акцент3" xfId="340"/>
    <cellStyle name="40% - Акцент3 2" xfId="105"/>
    <cellStyle name="40% - Акцент3 2 2" xfId="700"/>
    <cellStyle name="40% - Акцент3 2 2 2" xfId="1347"/>
    <cellStyle name="40% - Акцент3 2 2 2 2" xfId="1348"/>
    <cellStyle name="40% - Акцент3 2 2 3" xfId="1349"/>
    <cellStyle name="40% - Акцент3 2 3" xfId="1350"/>
    <cellStyle name="40% - Акцент3 2 3 2" xfId="1351"/>
    <cellStyle name="40% - Акцент3 2 4" xfId="1352"/>
    <cellStyle name="40% - Акцент3 2 4 2" xfId="1353"/>
    <cellStyle name="40% - Акцент3 2 5" xfId="1354"/>
    <cellStyle name="40% - Акцент3 2 5 2" xfId="1355"/>
    <cellStyle name="40% - Акцент3 2 6" xfId="1356"/>
    <cellStyle name="40% — акцент4" xfId="341"/>
    <cellStyle name="40% - Акцент4 2" xfId="107"/>
    <cellStyle name="40% - Акцент4 2 2" xfId="701"/>
    <cellStyle name="40% - Акцент4 2 2 2" xfId="1357"/>
    <cellStyle name="40% - Акцент4 2 2 2 2" xfId="1358"/>
    <cellStyle name="40% - Акцент4 2 2 3" xfId="1359"/>
    <cellStyle name="40% - Акцент4 2 3" xfId="1360"/>
    <cellStyle name="40% - Акцент4 2 3 2" xfId="1361"/>
    <cellStyle name="40% - Акцент4 2 4" xfId="1362"/>
    <cellStyle name="40% - Акцент4 2 4 2" xfId="1363"/>
    <cellStyle name="40% - Акцент4 2 5" xfId="1364"/>
    <cellStyle name="40% - Акцент4 2 5 2" xfId="1365"/>
    <cellStyle name="40% - Акцент4 2 6" xfId="1366"/>
    <cellStyle name="40% — акцент5" xfId="342"/>
    <cellStyle name="40% - Акцент5 2" xfId="109"/>
    <cellStyle name="40% - Акцент5 2 2" xfId="702"/>
    <cellStyle name="40% - Акцент5 2 2 2" xfId="1367"/>
    <cellStyle name="40% - Акцент5 2 2 2 2" xfId="1368"/>
    <cellStyle name="40% - Акцент5 2 2 3" xfId="1369"/>
    <cellStyle name="40% - Акцент5 2 3" xfId="1370"/>
    <cellStyle name="40% - Акцент5 2 3 2" xfId="1371"/>
    <cellStyle name="40% - Акцент5 2 4" xfId="1372"/>
    <cellStyle name="40% - Акцент5 2 4 2" xfId="1373"/>
    <cellStyle name="40% - Акцент5 2 5" xfId="1374"/>
    <cellStyle name="40% - Акцент5 2 5 2" xfId="1375"/>
    <cellStyle name="40% - Акцент5 2 6" xfId="1376"/>
    <cellStyle name="40% — акцент6" xfId="343"/>
    <cellStyle name="40% - Акцент6 2" xfId="111"/>
    <cellStyle name="40% - Акцент6 2 2" xfId="703"/>
    <cellStyle name="40% - Акцент6 2 2 2" xfId="1377"/>
    <cellStyle name="40% - Акцент6 2 2 2 2" xfId="1378"/>
    <cellStyle name="40% - Акцент6 2 2 3" xfId="1379"/>
    <cellStyle name="40% - Акцент6 2 3" xfId="1380"/>
    <cellStyle name="40% - Акцент6 2 3 2" xfId="1381"/>
    <cellStyle name="40% - Акцент6 2 4" xfId="1382"/>
    <cellStyle name="40% - Акцент6 2 4 2" xfId="1383"/>
    <cellStyle name="40% - Акцент6 2 5" xfId="1384"/>
    <cellStyle name="40% - Акцент6 2 5 2" xfId="1385"/>
    <cellStyle name="40% - Акцент6 2 6" xfId="1386"/>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2 2 2" xfId="560"/>
    <cellStyle name="5. Заголовки столбцов 2 2 2 2 2" xfId="614"/>
    <cellStyle name="5. Заголовки столбцов 2 2 2 2 2 2" xfId="704"/>
    <cellStyle name="5. Заголовки столбцов 2 2 2 2 2 2 2" xfId="1387"/>
    <cellStyle name="5. Заголовки столбцов 2 2 2 2 2 2 3" xfId="1388"/>
    <cellStyle name="5. Заголовки столбцов 2 2 2 2 2 3" xfId="1389"/>
    <cellStyle name="5. Заголовки столбцов 2 2 2 2 2 3 2" xfId="1390"/>
    <cellStyle name="5. Заголовки столбцов 2 2 2 2 3" xfId="1391"/>
    <cellStyle name="5. Заголовки столбцов 2 2 2 3" xfId="1392"/>
    <cellStyle name="5. Заголовки столбцов 2 2 2 3 2" xfId="1393"/>
    <cellStyle name="5. Заголовки столбцов 2 2 2 3 3" xfId="1394"/>
    <cellStyle name="5. Заголовки столбцов 2 2 2 4" xfId="1395"/>
    <cellStyle name="5. Заголовки столбцов 2 2 2 4 2" xfId="1396"/>
    <cellStyle name="5. Заголовки столбцов 2 2 3" xfId="586"/>
    <cellStyle name="5. Заголовки столбцов 2 2 3 2" xfId="705"/>
    <cellStyle name="5. Заголовки столбцов 2 2 3 2 2" xfId="1397"/>
    <cellStyle name="5. Заголовки столбцов 2 2 3 2 3" xfId="1398"/>
    <cellStyle name="5. Заголовки столбцов 2 2 3 3" xfId="1399"/>
    <cellStyle name="5. Заголовки столбцов 2 2 3 3 2" xfId="1400"/>
    <cellStyle name="5. Заголовки столбцов 2 2 4" xfId="1401"/>
    <cellStyle name="5. Заголовки столбцов 2 3" xfId="489"/>
    <cellStyle name="5. Заголовки столбцов 2 3 2" xfId="561"/>
    <cellStyle name="5. Заголовки столбцов 2 3 2 2" xfId="603"/>
    <cellStyle name="5. Заголовки столбцов 2 3 2 2 2" xfId="706"/>
    <cellStyle name="5. Заголовки столбцов 2 3 2 2 2 2" xfId="1402"/>
    <cellStyle name="5. Заголовки столбцов 2 3 2 2 2 3" xfId="1403"/>
    <cellStyle name="5. Заголовки столбцов 2 3 2 2 3" xfId="1404"/>
    <cellStyle name="5. Заголовки столбцов 2 3 2 2 3 2" xfId="1405"/>
    <cellStyle name="5. Заголовки столбцов 2 3 2 3" xfId="1406"/>
    <cellStyle name="5. Заголовки столбцов 2 3 3" xfId="1407"/>
    <cellStyle name="5. Заголовки столбцов 2 3 3 2" xfId="1408"/>
    <cellStyle name="5. Заголовки столбцов 2 3 3 3" xfId="1409"/>
    <cellStyle name="5. Заголовки столбцов 2 3 4" xfId="1410"/>
    <cellStyle name="5. Заголовки столбцов 2 3 4 2" xfId="1411"/>
    <cellStyle name="5. Заголовки столбцов 2 4" xfId="535"/>
    <cellStyle name="5. Заголовки столбцов 2 4 2" xfId="562"/>
    <cellStyle name="5. Заголовки столбцов 2 4 2 2" xfId="1412"/>
    <cellStyle name="5. Заголовки столбцов 2 4 2 2 2" xfId="1413"/>
    <cellStyle name="5. Заголовки столбцов 2 4 2 2 2 2" xfId="1414"/>
    <cellStyle name="5. Заголовки столбцов 2 4 2 2 2 3" xfId="1415"/>
    <cellStyle name="5. Заголовки столбцов 2 4 2 2 3" xfId="1416"/>
    <cellStyle name="5. Заголовки столбцов 2 4 2 2 4" xfId="1417"/>
    <cellStyle name="5. Заголовки столбцов 2 4 2 3" xfId="1418"/>
    <cellStyle name="5. Заголовки столбцов 2 4 3" xfId="1419"/>
    <cellStyle name="5. Заголовки столбцов 2 4 3 2" xfId="1420"/>
    <cellStyle name="5. Заголовки столбцов 2 4 3 3" xfId="1421"/>
    <cellStyle name="5. Заголовки столбцов 2 4 4" xfId="1422"/>
    <cellStyle name="5. Заголовки столбцов 2 4 4 2" xfId="1423"/>
    <cellStyle name="5. Заголовки столбцов 2 5" xfId="1424"/>
    <cellStyle name="5. Заголовки столбцов 2 5 2" xfId="1425"/>
    <cellStyle name="5. Заголовки столбцов 2 5 3" xfId="1426"/>
    <cellStyle name="5. Заголовки столбцов 2 6" xfId="1427"/>
    <cellStyle name="5. Заголовки столбцов 2 6 2" xfId="1428"/>
    <cellStyle name="5. Заголовки столбцов 3" xfId="262"/>
    <cellStyle name="5. Заголовки столбцов 3 2" xfId="504"/>
    <cellStyle name="5. Заголовки столбцов 3 2 2" xfId="563"/>
    <cellStyle name="5. Заголовки столбцов 3 2 2 2" xfId="618"/>
    <cellStyle name="5. Заголовки столбцов 3 2 2 2 2" xfId="707"/>
    <cellStyle name="5. Заголовки столбцов 3 2 2 2 2 2" xfId="1429"/>
    <cellStyle name="5. Заголовки столбцов 3 2 2 2 2 3" xfId="1430"/>
    <cellStyle name="5. Заголовки столбцов 3 2 2 2 3" xfId="1431"/>
    <cellStyle name="5. Заголовки столбцов 3 2 2 2 3 2" xfId="1432"/>
    <cellStyle name="5. Заголовки столбцов 3 2 2 3" xfId="1433"/>
    <cellStyle name="5. Заголовки столбцов 3 2 3" xfId="1434"/>
    <cellStyle name="5. Заголовки столбцов 3 2 3 2" xfId="1435"/>
    <cellStyle name="5. Заголовки столбцов 3 2 3 3" xfId="1436"/>
    <cellStyle name="5. Заголовки столбцов 3 2 4" xfId="1437"/>
    <cellStyle name="5. Заголовки столбцов 3 2 4 2" xfId="1438"/>
    <cellStyle name="5. Заголовки столбцов 3 3" xfId="585"/>
    <cellStyle name="5. Заголовки столбцов 3 3 2" xfId="708"/>
    <cellStyle name="5. Заголовки столбцов 3 3 2 2" xfId="1439"/>
    <cellStyle name="5. Заголовки столбцов 3 3 2 3" xfId="1440"/>
    <cellStyle name="5. Заголовки столбцов 3 3 3" xfId="1441"/>
    <cellStyle name="5. Заголовки столбцов 3 3 3 2" xfId="1442"/>
    <cellStyle name="5. Заголовки столбцов 3 4" xfId="1443"/>
    <cellStyle name="5. Заголовки столбцов 4" xfId="484"/>
    <cellStyle name="5. Заголовки столбцов 4 2" xfId="564"/>
    <cellStyle name="5. Заголовки столбцов 4 2 2" xfId="598"/>
    <cellStyle name="5. Заголовки столбцов 4 2 2 2" xfId="709"/>
    <cellStyle name="5. Заголовки столбцов 4 2 2 2 2" xfId="1444"/>
    <cellStyle name="5. Заголовки столбцов 4 2 2 2 3" xfId="1445"/>
    <cellStyle name="5. Заголовки столбцов 4 2 2 3" xfId="1446"/>
    <cellStyle name="5. Заголовки столбцов 4 2 2 3 2" xfId="1447"/>
    <cellStyle name="5. Заголовки столбцов 4 2 3" xfId="1448"/>
    <cellStyle name="5. Заголовки столбцов 4 3" xfId="1449"/>
    <cellStyle name="5. Заголовки столбцов 4 3 2" xfId="1450"/>
    <cellStyle name="5. Заголовки столбцов 4 3 3" xfId="1451"/>
    <cellStyle name="5. Заголовки столбцов 4 4" xfId="1452"/>
    <cellStyle name="5. Заголовки столбцов 4 4 2" xfId="1453"/>
    <cellStyle name="5. Заголовки столбцов 5" xfId="1454"/>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2 2 2" xfId="565"/>
    <cellStyle name="6. Наименование ППО 2 2 2 2 2" xfId="617"/>
    <cellStyle name="6. Наименование ППО 2 2 2 2 2 2" xfId="710"/>
    <cellStyle name="6. Наименование ППО 2 2 2 2 2 2 2" xfId="1455"/>
    <cellStyle name="6. Наименование ППО 2 2 2 2 2 2 3" xfId="1456"/>
    <cellStyle name="6. Наименование ППО 2 2 2 2 2 3" xfId="1457"/>
    <cellStyle name="6. Наименование ППО 2 2 2 2 2 3 2" xfId="1458"/>
    <cellStyle name="6. Наименование ППО 2 2 2 2 3" xfId="1459"/>
    <cellStyle name="6. Наименование ППО 2 2 2 3" xfId="1460"/>
    <cellStyle name="6. Наименование ППО 2 2 2 3 2" xfId="1461"/>
    <cellStyle name="6. Наименование ППО 2 2 2 3 3" xfId="1462"/>
    <cellStyle name="6. Наименование ППО 2 2 2 4" xfId="1463"/>
    <cellStyle name="6. Наименование ППО 2 2 2 4 2" xfId="1464"/>
    <cellStyle name="6. Наименование ППО 2 2 3" xfId="588"/>
    <cellStyle name="6. Наименование ППО 2 2 3 2" xfId="711"/>
    <cellStyle name="6. Наименование ППО 2 2 3 2 2" xfId="1465"/>
    <cellStyle name="6. Наименование ППО 2 2 3 2 3" xfId="1466"/>
    <cellStyle name="6. Наименование ППО 2 2 3 3" xfId="1467"/>
    <cellStyle name="6. Наименование ППО 2 2 3 3 2" xfId="1468"/>
    <cellStyle name="6. Наименование ППО 2 2 4" xfId="1469"/>
    <cellStyle name="6. Наименование ППО 2 3" xfId="490"/>
    <cellStyle name="6. Наименование ППО 2 3 2" xfId="566"/>
    <cellStyle name="6. Наименование ППО 2 3 2 2" xfId="604"/>
    <cellStyle name="6. Наименование ППО 2 3 2 2 2" xfId="712"/>
    <cellStyle name="6. Наименование ППО 2 3 2 2 2 2" xfId="1470"/>
    <cellStyle name="6. Наименование ППО 2 3 2 2 2 3" xfId="1471"/>
    <cellStyle name="6. Наименование ППО 2 3 2 2 3" xfId="1472"/>
    <cellStyle name="6. Наименование ППО 2 3 2 2 3 2" xfId="1473"/>
    <cellStyle name="6. Наименование ППО 2 3 2 3" xfId="1474"/>
    <cellStyle name="6. Наименование ППО 2 3 3" xfId="1475"/>
    <cellStyle name="6. Наименование ППО 2 3 3 2" xfId="1476"/>
    <cellStyle name="6. Наименование ППО 2 3 3 3" xfId="1477"/>
    <cellStyle name="6. Наименование ППО 2 3 4" xfId="1478"/>
    <cellStyle name="6. Наименование ППО 2 3 4 2" xfId="1479"/>
    <cellStyle name="6. Наименование ППО 2 4" xfId="534"/>
    <cellStyle name="6. Наименование ППО 2 4 2" xfId="567"/>
    <cellStyle name="6. Наименование ППО 2 4 2 2" xfId="1480"/>
    <cellStyle name="6. Наименование ППО 2 4 2 2 2" xfId="1481"/>
    <cellStyle name="6. Наименование ППО 2 4 2 2 2 2" xfId="1482"/>
    <cellStyle name="6. Наименование ППО 2 4 2 2 2 3" xfId="1483"/>
    <cellStyle name="6. Наименование ППО 2 4 2 2 3" xfId="1484"/>
    <cellStyle name="6. Наименование ППО 2 4 2 2 4" xfId="1485"/>
    <cellStyle name="6. Наименование ППО 2 4 2 3" xfId="1486"/>
    <cellStyle name="6. Наименование ППО 2 4 3" xfId="1487"/>
    <cellStyle name="6. Наименование ППО 2 4 3 2" xfId="1488"/>
    <cellStyle name="6. Наименование ППО 2 4 3 3" xfId="1489"/>
    <cellStyle name="6. Наименование ППО 2 4 4" xfId="1490"/>
    <cellStyle name="6. Наименование ППО 2 4 4 2" xfId="1491"/>
    <cellStyle name="6. Наименование ППО 2 5" xfId="1492"/>
    <cellStyle name="6. Наименование ППО 2 5 2" xfId="1493"/>
    <cellStyle name="6. Наименование ППО 2 5 3" xfId="1494"/>
    <cellStyle name="6. Наименование ППО 2 6" xfId="1495"/>
    <cellStyle name="6. Наименование ППО 2 6 2" xfId="1496"/>
    <cellStyle name="6. Наименование ППО 3" xfId="264"/>
    <cellStyle name="6. Наименование ППО 3 2" xfId="494"/>
    <cellStyle name="6. Наименование ППО 3 2 2" xfId="568"/>
    <cellStyle name="6. Наименование ППО 3 2 2 2" xfId="608"/>
    <cellStyle name="6. Наименование ППО 3 2 2 2 2" xfId="713"/>
    <cellStyle name="6. Наименование ППО 3 2 2 2 2 2" xfId="1497"/>
    <cellStyle name="6. Наименование ППО 3 2 2 2 2 3" xfId="1498"/>
    <cellStyle name="6. Наименование ППО 3 2 2 2 3" xfId="1499"/>
    <cellStyle name="6. Наименование ППО 3 2 2 2 3 2" xfId="1500"/>
    <cellStyle name="6. Наименование ППО 3 2 2 3" xfId="1501"/>
    <cellStyle name="6. Наименование ППО 3 2 3" xfId="1502"/>
    <cellStyle name="6. Наименование ППО 3 2 3 2" xfId="1503"/>
    <cellStyle name="6. Наименование ППО 3 2 3 3" xfId="1504"/>
    <cellStyle name="6. Наименование ППО 3 2 4" xfId="1505"/>
    <cellStyle name="6. Наименование ППО 3 2 4 2" xfId="1506"/>
    <cellStyle name="6. Наименование ППО 3 3" xfId="587"/>
    <cellStyle name="6. Наименование ППО 3 3 2" xfId="714"/>
    <cellStyle name="6. Наименование ППО 3 3 2 2" xfId="1507"/>
    <cellStyle name="6. Наименование ППО 3 3 2 3" xfId="1508"/>
    <cellStyle name="6. Наименование ППО 3 3 3" xfId="1509"/>
    <cellStyle name="6. Наименование ППО 3 3 3 2" xfId="1510"/>
    <cellStyle name="6. Наименование ППО 3 4" xfId="1511"/>
    <cellStyle name="6. Наименование ППО 4" xfId="485"/>
    <cellStyle name="6. Наименование ППО 4 2" xfId="569"/>
    <cellStyle name="6. Наименование ППО 4 2 2" xfId="599"/>
    <cellStyle name="6. Наименование ППО 4 2 2 2" xfId="715"/>
    <cellStyle name="6. Наименование ППО 4 2 2 2 2" xfId="1512"/>
    <cellStyle name="6. Наименование ППО 4 2 2 2 3" xfId="1513"/>
    <cellStyle name="6. Наименование ППО 4 2 2 3" xfId="1514"/>
    <cellStyle name="6. Наименование ППО 4 2 2 3 2" xfId="1515"/>
    <cellStyle name="6. Наименование ППО 4 2 3" xfId="1516"/>
    <cellStyle name="6. Наименование ППО 4 3" xfId="1517"/>
    <cellStyle name="6. Наименование ППО 4 3 2" xfId="1518"/>
    <cellStyle name="6. Наименование ППО 4 3 3" xfId="1519"/>
    <cellStyle name="6. Наименование ППО 4 4" xfId="1520"/>
    <cellStyle name="6. Наименование ППО 4 4 2" xfId="1521"/>
    <cellStyle name="6. Наименование ППО 5" xfId="1522"/>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2 2 2" xfId="570"/>
    <cellStyle name="7. Код ППО 2 2 2 2 2" xfId="613"/>
    <cellStyle name="7. Код ППО 2 2 2 2 2 2" xfId="716"/>
    <cellStyle name="7. Код ППО 2 2 2 2 2 2 2" xfId="1523"/>
    <cellStyle name="7. Код ППО 2 2 2 2 2 2 3" xfId="1524"/>
    <cellStyle name="7. Код ППО 2 2 2 2 2 3" xfId="1525"/>
    <cellStyle name="7. Код ППО 2 2 2 2 2 3 2" xfId="1526"/>
    <cellStyle name="7. Код ППО 2 2 2 2 3" xfId="1527"/>
    <cellStyle name="7. Код ППО 2 2 2 3" xfId="1528"/>
    <cellStyle name="7. Код ППО 2 2 2 3 2" xfId="1529"/>
    <cellStyle name="7. Код ППО 2 2 2 3 3" xfId="1530"/>
    <cellStyle name="7. Код ППО 2 2 2 4" xfId="1531"/>
    <cellStyle name="7. Код ППО 2 2 2 4 2" xfId="1532"/>
    <cellStyle name="7. Код ППО 2 2 3" xfId="590"/>
    <cellStyle name="7. Код ППО 2 2 3 2" xfId="717"/>
    <cellStyle name="7. Код ППО 2 2 3 2 2" xfId="1533"/>
    <cellStyle name="7. Код ППО 2 2 3 2 3" xfId="1534"/>
    <cellStyle name="7. Код ППО 2 2 3 3" xfId="1535"/>
    <cellStyle name="7. Код ППО 2 2 3 3 2" xfId="1536"/>
    <cellStyle name="7. Код ППО 2 2 4" xfId="1537"/>
    <cellStyle name="7. Код ППО 2 3" xfId="491"/>
    <cellStyle name="7. Код ППО 2 3 2" xfId="571"/>
    <cellStyle name="7. Код ППО 2 3 2 2" xfId="605"/>
    <cellStyle name="7. Код ППО 2 3 2 2 2" xfId="718"/>
    <cellStyle name="7. Код ППО 2 3 2 2 2 2" xfId="1538"/>
    <cellStyle name="7. Код ППО 2 3 2 2 2 3" xfId="1539"/>
    <cellStyle name="7. Код ППО 2 3 2 2 3" xfId="1540"/>
    <cellStyle name="7. Код ППО 2 3 2 2 3 2" xfId="1541"/>
    <cellStyle name="7. Код ППО 2 3 2 3" xfId="1542"/>
    <cellStyle name="7. Код ППО 2 3 3" xfId="1543"/>
    <cellStyle name="7. Код ППО 2 3 3 2" xfId="1544"/>
    <cellStyle name="7. Код ППО 2 3 3 3" xfId="1545"/>
    <cellStyle name="7. Код ППО 2 3 4" xfId="1546"/>
    <cellStyle name="7. Код ППО 2 3 4 2" xfId="1547"/>
    <cellStyle name="7. Код ППО 2 4" xfId="533"/>
    <cellStyle name="7. Код ППО 2 4 2" xfId="572"/>
    <cellStyle name="7. Код ППО 2 4 2 2" xfId="1548"/>
    <cellStyle name="7. Код ППО 2 4 2 2 2" xfId="1549"/>
    <cellStyle name="7. Код ППО 2 4 2 2 2 2" xfId="1550"/>
    <cellStyle name="7. Код ППО 2 4 2 2 2 3" xfId="1551"/>
    <cellStyle name="7. Код ППО 2 4 2 2 3" xfId="1552"/>
    <cellStyle name="7. Код ППО 2 4 2 2 4" xfId="1553"/>
    <cellStyle name="7. Код ППО 2 4 2 3" xfId="1554"/>
    <cellStyle name="7. Код ППО 2 4 3" xfId="1555"/>
    <cellStyle name="7. Код ППО 2 4 3 2" xfId="1556"/>
    <cellStyle name="7. Код ППО 2 4 3 3" xfId="1557"/>
    <cellStyle name="7. Код ППО 2 4 4" xfId="1558"/>
    <cellStyle name="7. Код ППО 2 4 4 2" xfId="1559"/>
    <cellStyle name="7. Код ППО 2 5" xfId="1560"/>
    <cellStyle name="7. Код ППО 2 5 2" xfId="1561"/>
    <cellStyle name="7. Код ППО 2 5 3" xfId="1562"/>
    <cellStyle name="7. Код ППО 2 6" xfId="1563"/>
    <cellStyle name="7. Код ППО 2 6 2" xfId="1564"/>
    <cellStyle name="7. Код ППО 3" xfId="266"/>
    <cellStyle name="7. Код ППО 3 2" xfId="502"/>
    <cellStyle name="7. Код ППО 3 2 2" xfId="573"/>
    <cellStyle name="7. Код ППО 3 2 2 2" xfId="616"/>
    <cellStyle name="7. Код ППО 3 2 2 2 2" xfId="719"/>
    <cellStyle name="7. Код ППО 3 2 2 2 2 2" xfId="1565"/>
    <cellStyle name="7. Код ППО 3 2 2 2 2 3" xfId="1566"/>
    <cellStyle name="7. Код ППО 3 2 2 2 3" xfId="1567"/>
    <cellStyle name="7. Код ППО 3 2 2 2 3 2" xfId="1568"/>
    <cellStyle name="7. Код ППО 3 2 2 3" xfId="1569"/>
    <cellStyle name="7. Код ППО 3 2 3" xfId="1570"/>
    <cellStyle name="7. Код ППО 3 2 3 2" xfId="1571"/>
    <cellStyle name="7. Код ППО 3 2 3 3" xfId="1572"/>
    <cellStyle name="7. Код ППО 3 2 4" xfId="1573"/>
    <cellStyle name="7. Код ППО 3 2 4 2" xfId="1574"/>
    <cellStyle name="7. Код ППО 3 3" xfId="589"/>
    <cellStyle name="7. Код ППО 3 3 2" xfId="720"/>
    <cellStyle name="7. Код ППО 3 3 2 2" xfId="1575"/>
    <cellStyle name="7. Код ППО 3 3 2 3" xfId="1576"/>
    <cellStyle name="7. Код ППО 3 3 3" xfId="1577"/>
    <cellStyle name="7. Код ППО 3 3 3 2" xfId="1578"/>
    <cellStyle name="7. Код ППО 3 4" xfId="1579"/>
    <cellStyle name="7. Код ППО 4" xfId="486"/>
    <cellStyle name="7. Код ППО 4 2" xfId="574"/>
    <cellStyle name="7. Код ППО 4 2 2" xfId="600"/>
    <cellStyle name="7. Код ППО 4 2 2 2" xfId="721"/>
    <cellStyle name="7. Код ППО 4 2 2 2 2" xfId="1580"/>
    <cellStyle name="7. Код ППО 4 2 2 2 3" xfId="1581"/>
    <cellStyle name="7. Код ППО 4 2 2 3" xfId="1582"/>
    <cellStyle name="7. Код ППО 4 2 2 3 2" xfId="1583"/>
    <cellStyle name="7. Код ППО 4 2 3" xfId="1584"/>
    <cellStyle name="7. Код ППО 4 3" xfId="1585"/>
    <cellStyle name="7. Код ППО 4 3 2" xfId="1586"/>
    <cellStyle name="7. Код ППО 4 3 3" xfId="1587"/>
    <cellStyle name="7. Код ППО 4 4" xfId="1588"/>
    <cellStyle name="7. Код ППО 4 4 2" xfId="1589"/>
    <cellStyle name="7. Код ППО 5" xfId="1590"/>
    <cellStyle name="8. Суммы" xfId="127"/>
    <cellStyle name="8. Суммы 2" xfId="261"/>
    <cellStyle name="8. Суммы 2 2" xfId="269"/>
    <cellStyle name="8. Суммы 2 2 2" xfId="495"/>
    <cellStyle name="8. Суммы 2 2 2 2" xfId="575"/>
    <cellStyle name="8. Суммы 2 2 2 2 2" xfId="609"/>
    <cellStyle name="8. Суммы 2 2 2 2 2 2" xfId="722"/>
    <cellStyle name="8. Суммы 2 2 2 2 2 2 2" xfId="1591"/>
    <cellStyle name="8. Суммы 2 2 2 2 2 2 3" xfId="1592"/>
    <cellStyle name="8. Суммы 2 2 2 2 2 3" xfId="1593"/>
    <cellStyle name="8. Суммы 2 2 2 2 2 3 2" xfId="1594"/>
    <cellStyle name="8. Суммы 2 2 2 2 3" xfId="1595"/>
    <cellStyle name="8. Суммы 2 2 2 3" xfId="1596"/>
    <cellStyle name="8. Суммы 2 2 2 3 2" xfId="1597"/>
    <cellStyle name="8. Суммы 2 2 2 3 3" xfId="1598"/>
    <cellStyle name="8. Суммы 2 2 2 4" xfId="1599"/>
    <cellStyle name="8. Суммы 2 2 2 4 2" xfId="1600"/>
    <cellStyle name="8. Суммы 2 2 3" xfId="592"/>
    <cellStyle name="8. Суммы 2 2 3 2" xfId="723"/>
    <cellStyle name="8. Суммы 2 2 3 2 2" xfId="1601"/>
    <cellStyle name="8. Суммы 2 2 3 2 3" xfId="1602"/>
    <cellStyle name="8. Суммы 2 2 3 3" xfId="1603"/>
    <cellStyle name="8. Суммы 2 2 3 3 2" xfId="1604"/>
    <cellStyle name="8. Суммы 2 2 4" xfId="1605"/>
    <cellStyle name="8. Суммы 2 3" xfId="492"/>
    <cellStyle name="8. Суммы 2 3 2" xfId="576"/>
    <cellStyle name="8. Суммы 2 3 2 2" xfId="606"/>
    <cellStyle name="8. Суммы 2 3 2 2 2" xfId="724"/>
    <cellStyle name="8. Суммы 2 3 2 2 2 2" xfId="1606"/>
    <cellStyle name="8. Суммы 2 3 2 2 2 3" xfId="1607"/>
    <cellStyle name="8. Суммы 2 3 2 2 3" xfId="1608"/>
    <cellStyle name="8. Суммы 2 3 2 2 3 2" xfId="1609"/>
    <cellStyle name="8. Суммы 2 3 2 3" xfId="1610"/>
    <cellStyle name="8. Суммы 2 3 3" xfId="1611"/>
    <cellStyle name="8. Суммы 2 3 3 2" xfId="1612"/>
    <cellStyle name="8. Суммы 2 3 3 3" xfId="1613"/>
    <cellStyle name="8. Суммы 2 3 4" xfId="1614"/>
    <cellStyle name="8. Суммы 2 3 4 2" xfId="1615"/>
    <cellStyle name="8. Суммы 2 4" xfId="532"/>
    <cellStyle name="8. Суммы 2 4 2" xfId="577"/>
    <cellStyle name="8. Суммы 2 4 2 2" xfId="1616"/>
    <cellStyle name="8. Суммы 2 4 2 2 2" xfId="1617"/>
    <cellStyle name="8. Суммы 2 4 2 2 2 2" xfId="1618"/>
    <cellStyle name="8. Суммы 2 4 2 2 2 3" xfId="1619"/>
    <cellStyle name="8. Суммы 2 4 2 2 3" xfId="1620"/>
    <cellStyle name="8. Суммы 2 4 2 2 4" xfId="1621"/>
    <cellStyle name="8. Суммы 2 4 2 3" xfId="1622"/>
    <cellStyle name="8. Суммы 2 4 3" xfId="1623"/>
    <cellStyle name="8. Суммы 2 4 3 2" xfId="1624"/>
    <cellStyle name="8. Суммы 2 4 3 3" xfId="1625"/>
    <cellStyle name="8. Суммы 2 4 4" xfId="1626"/>
    <cellStyle name="8. Суммы 2 4 4 2" xfId="1627"/>
    <cellStyle name="8. Суммы 2 5" xfId="1628"/>
    <cellStyle name="8. Суммы 2 5 2" xfId="1629"/>
    <cellStyle name="8. Суммы 2 5 3" xfId="1630"/>
    <cellStyle name="8. Суммы 2 6" xfId="1631"/>
    <cellStyle name="8. Суммы 2 6 2" xfId="1632"/>
    <cellStyle name="8. Суммы 3" xfId="268"/>
    <cellStyle name="8. Суммы 3 2" xfId="493"/>
    <cellStyle name="8. Суммы 3 2 2" xfId="578"/>
    <cellStyle name="8. Суммы 3 2 2 2" xfId="607"/>
    <cellStyle name="8. Суммы 3 2 2 2 2" xfId="725"/>
    <cellStyle name="8. Суммы 3 2 2 2 2 2" xfId="1633"/>
    <cellStyle name="8. Суммы 3 2 2 2 2 3" xfId="1634"/>
    <cellStyle name="8. Суммы 3 2 2 2 3" xfId="1635"/>
    <cellStyle name="8. Суммы 3 2 2 2 3 2" xfId="1636"/>
    <cellStyle name="8. Суммы 3 2 2 3" xfId="1637"/>
    <cellStyle name="8. Суммы 3 2 3" xfId="1638"/>
    <cellStyle name="8. Суммы 3 2 3 2" xfId="1639"/>
    <cellStyle name="8. Суммы 3 2 3 3" xfId="1640"/>
    <cellStyle name="8. Суммы 3 2 4" xfId="1641"/>
    <cellStyle name="8. Суммы 3 2 4 2" xfId="1642"/>
    <cellStyle name="8. Суммы 3 3" xfId="591"/>
    <cellStyle name="8. Суммы 3 3 2" xfId="726"/>
    <cellStyle name="8. Суммы 3 3 2 2" xfId="1643"/>
    <cellStyle name="8. Суммы 3 3 2 3" xfId="1644"/>
    <cellStyle name="8. Суммы 3 3 3" xfId="1645"/>
    <cellStyle name="8. Суммы 3 3 3 2" xfId="1646"/>
    <cellStyle name="8. Суммы 3 4" xfId="1647"/>
    <cellStyle name="8. Суммы 4" xfId="487"/>
    <cellStyle name="8. Суммы 4 2" xfId="579"/>
    <cellStyle name="8. Суммы 4 2 2" xfId="601"/>
    <cellStyle name="8. Суммы 4 2 2 2" xfId="727"/>
    <cellStyle name="8. Суммы 4 2 2 2 2" xfId="1648"/>
    <cellStyle name="8. Суммы 4 2 2 2 3" xfId="1649"/>
    <cellStyle name="8. Суммы 4 2 2 3" xfId="1650"/>
    <cellStyle name="8. Суммы 4 2 2 3 2" xfId="1651"/>
    <cellStyle name="8. Суммы 4 2 3" xfId="1652"/>
    <cellStyle name="8. Суммы 4 3" xfId="1653"/>
    <cellStyle name="8. Суммы 4 3 2" xfId="1654"/>
    <cellStyle name="8. Суммы 4 3 3" xfId="1655"/>
    <cellStyle name="8. Суммы 4 4" xfId="1656"/>
    <cellStyle name="8. Суммы 4 4 2" xfId="1657"/>
    <cellStyle name="8. Суммы 5" xfId="1658"/>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55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te" xfId="29"/>
    <cellStyle name="Output" xfId="49"/>
    <cellStyle name="Output 2" xfId="391"/>
    <cellStyle name="Output 3" xfId="390"/>
    <cellStyle name="Output 4" xfId="304"/>
    <cellStyle name="Title" xfId="6"/>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2 2" xfId="621"/>
    <cellStyle name="xl25 2 2 2 2 2" xfId="1659"/>
    <cellStyle name="xl25 2 2 2 2 2 2" xfId="1660"/>
    <cellStyle name="xl25 2 2 2 2 3" xfId="1661"/>
    <cellStyle name="xl25 2 2 2 3" xfId="1662"/>
    <cellStyle name="xl25 2 2 2 3 2" xfId="1663"/>
    <cellStyle name="xl25 2 2 2 4" xfId="1664"/>
    <cellStyle name="xl25 2 2 3" xfId="516"/>
    <cellStyle name="xl25 2 2 3 2" xfId="628"/>
    <cellStyle name="xl25 2 2 3 2 2" xfId="1665"/>
    <cellStyle name="xl25 2 2 3 2 2 2" xfId="1666"/>
    <cellStyle name="xl25 2 2 3 2 3" xfId="1667"/>
    <cellStyle name="xl25 2 2 3 3" xfId="1668"/>
    <cellStyle name="xl25 2 2 3 3 2" xfId="1669"/>
    <cellStyle name="xl25 2 2 3 4" xfId="1670"/>
    <cellStyle name="xl25 2 2 4" xfId="529"/>
    <cellStyle name="xl25 2 2 4 2" xfId="633"/>
    <cellStyle name="xl25 2 2 4 2 2" xfId="1671"/>
    <cellStyle name="xl25 2 2 4 2 2 2" xfId="1672"/>
    <cellStyle name="xl25 2 2 4 2 3" xfId="1673"/>
    <cellStyle name="xl25 2 2 4 3" xfId="1674"/>
    <cellStyle name="xl25 2 2 4 3 2" xfId="1675"/>
    <cellStyle name="xl25 2 2 4 4" xfId="1676"/>
    <cellStyle name="xl25 2 2 5" xfId="526"/>
    <cellStyle name="xl25 2 2 5 2" xfId="1677"/>
    <cellStyle name="xl25 2 2 5 2 2" xfId="1678"/>
    <cellStyle name="xl25 2 2 5 3" xfId="1679"/>
    <cellStyle name="xl25 2 2 6" xfId="1680"/>
    <cellStyle name="xl25 2 2 6 2" xfId="1681"/>
    <cellStyle name="xl25 2 2 7" xfId="1682"/>
    <cellStyle name="xl25 2 3" xfId="505"/>
    <cellStyle name="xl25 2 3 2" xfId="619"/>
    <cellStyle name="xl25 2 3 2 2" xfId="1683"/>
    <cellStyle name="xl25 2 3 2 2 2" xfId="1684"/>
    <cellStyle name="xl25 2 3 2 3" xfId="1685"/>
    <cellStyle name="xl25 2 3 3" xfId="1686"/>
    <cellStyle name="xl25 2 3 3 2" xfId="1687"/>
    <cellStyle name="xl25 2 3 4" xfId="1688"/>
    <cellStyle name="xl25 2 4" xfId="518"/>
    <cellStyle name="xl25 2 4 2" xfId="630"/>
    <cellStyle name="xl25 2 4 2 2" xfId="1689"/>
    <cellStyle name="xl25 2 4 2 2 2" xfId="1690"/>
    <cellStyle name="xl25 2 4 2 3" xfId="1691"/>
    <cellStyle name="xl25 2 4 3" xfId="1692"/>
    <cellStyle name="xl25 2 4 3 2" xfId="1693"/>
    <cellStyle name="xl25 2 4 4" xfId="1694"/>
    <cellStyle name="xl25 2 5" xfId="524"/>
    <cellStyle name="xl25 2 5 2" xfId="631"/>
    <cellStyle name="xl25 2 5 2 2" xfId="1695"/>
    <cellStyle name="xl25 2 5 2 2 2" xfId="1696"/>
    <cellStyle name="xl25 2 5 2 3" xfId="1697"/>
    <cellStyle name="xl25 2 5 3" xfId="1698"/>
    <cellStyle name="xl25 2 5 3 2" xfId="1699"/>
    <cellStyle name="xl25 2 5 4" xfId="1700"/>
    <cellStyle name="xl25 2 6" xfId="538"/>
    <cellStyle name="xl25 2 6 2" xfId="1701"/>
    <cellStyle name="xl25 2 6 2 2" xfId="1702"/>
    <cellStyle name="xl25 2 6 3" xfId="1703"/>
    <cellStyle name="xl25 2 7" xfId="1704"/>
    <cellStyle name="xl25 2 7 2" xfId="1705"/>
    <cellStyle name="xl25 2 8" xfId="1706"/>
    <cellStyle name="xl25 3" xfId="481"/>
    <cellStyle name="xl25 3 2" xfId="595"/>
    <cellStyle name="xl25 3 2 2" xfId="1707"/>
    <cellStyle name="xl25 3 2 2 2" xfId="1708"/>
    <cellStyle name="xl25 3 2 3" xfId="1709"/>
    <cellStyle name="xl25 3 3" xfId="1710"/>
    <cellStyle name="xl25 3 3 2" xfId="1711"/>
    <cellStyle name="xl25 3 4" xfId="1712"/>
    <cellStyle name="xl25 4" xfId="510"/>
    <cellStyle name="xl25 4 2" xfId="624"/>
    <cellStyle name="xl25 4 2 2" xfId="1713"/>
    <cellStyle name="xl25 4 2 2 2" xfId="1714"/>
    <cellStyle name="xl25 4 2 3" xfId="1715"/>
    <cellStyle name="xl25 4 3" xfId="1716"/>
    <cellStyle name="xl25 4 3 2" xfId="1717"/>
    <cellStyle name="xl25 4 4" xfId="1718"/>
    <cellStyle name="xl25 5" xfId="497"/>
    <cellStyle name="xl25 5 2" xfId="611"/>
    <cellStyle name="xl25 5 2 2" xfId="1719"/>
    <cellStyle name="xl25 5 2 2 2" xfId="1720"/>
    <cellStyle name="xl25 5 2 3" xfId="1721"/>
    <cellStyle name="xl25 5 3" xfId="1722"/>
    <cellStyle name="xl25 5 3 2" xfId="1723"/>
    <cellStyle name="xl25 5 4" xfId="1724"/>
    <cellStyle name="xl25 6" xfId="523"/>
    <cellStyle name="xl25 6 2" xfId="1725"/>
    <cellStyle name="xl25 6 2 2" xfId="1726"/>
    <cellStyle name="xl25 6 3" xfId="1727"/>
    <cellStyle name="xl25 7" xfId="1728"/>
    <cellStyle name="xl25 7 2" xfId="1729"/>
    <cellStyle name="xl25 8" xfId="1730"/>
    <cellStyle name="xl30" xfId="31"/>
    <cellStyle name="xl30 2" xfId="256"/>
    <cellStyle name="xl30 2 2" xfId="506"/>
    <cellStyle name="xl30 2 2 2" xfId="620"/>
    <cellStyle name="xl30 2 2 2 2" xfId="1731"/>
    <cellStyle name="xl30 2 2 2 2 2" xfId="1732"/>
    <cellStyle name="xl30 2 2 2 3" xfId="1733"/>
    <cellStyle name="xl30 2 2 3" xfId="1734"/>
    <cellStyle name="xl30 2 2 3 2" xfId="1735"/>
    <cellStyle name="xl30 2 2 4" xfId="1736"/>
    <cellStyle name="xl30 2 3" xfId="517"/>
    <cellStyle name="xl30 2 3 2" xfId="629"/>
    <cellStyle name="xl30 2 3 2 2" xfId="1737"/>
    <cellStyle name="xl30 2 3 2 2 2" xfId="1738"/>
    <cellStyle name="xl30 2 3 2 3" xfId="1739"/>
    <cellStyle name="xl30 2 3 3" xfId="1740"/>
    <cellStyle name="xl30 2 3 3 2" xfId="1741"/>
    <cellStyle name="xl30 2 3 4" xfId="1742"/>
    <cellStyle name="xl30 2 4" xfId="525"/>
    <cellStyle name="xl30 2 4 2" xfId="632"/>
    <cellStyle name="xl30 2 4 2 2" xfId="1743"/>
    <cellStyle name="xl30 2 4 2 2 2" xfId="1744"/>
    <cellStyle name="xl30 2 4 2 3" xfId="1745"/>
    <cellStyle name="xl30 2 4 3" xfId="1746"/>
    <cellStyle name="xl30 2 4 3 2" xfId="1747"/>
    <cellStyle name="xl30 2 4 4" xfId="1748"/>
    <cellStyle name="xl30 2 5" xfId="537"/>
    <cellStyle name="xl30 2 5 2" xfId="1749"/>
    <cellStyle name="xl30 2 5 2 2" xfId="1750"/>
    <cellStyle name="xl30 2 5 3" xfId="1751"/>
    <cellStyle name="xl30 2 6" xfId="1752"/>
    <cellStyle name="xl30 2 6 2" xfId="1753"/>
    <cellStyle name="xl30 2 7" xfId="1754"/>
    <cellStyle name="xl30 3" xfId="482"/>
    <cellStyle name="xl30 3 2" xfId="596"/>
    <cellStyle name="xl30 3 2 2" xfId="1755"/>
    <cellStyle name="xl30 3 2 2 2" xfId="1756"/>
    <cellStyle name="xl30 3 2 3" xfId="1757"/>
    <cellStyle name="xl30 3 3" xfId="1758"/>
    <cellStyle name="xl30 3 3 2" xfId="1759"/>
    <cellStyle name="xl30 3 4" xfId="1760"/>
    <cellStyle name="xl30 4" xfId="512"/>
    <cellStyle name="xl30 4 2" xfId="625"/>
    <cellStyle name="xl30 4 2 2" xfId="1761"/>
    <cellStyle name="xl30 4 2 2 2" xfId="1762"/>
    <cellStyle name="xl30 4 2 3" xfId="1763"/>
    <cellStyle name="xl30 4 3" xfId="1764"/>
    <cellStyle name="xl30 4 3 2" xfId="1765"/>
    <cellStyle name="xl30 4 4" xfId="1766"/>
    <cellStyle name="xl30 5" xfId="498"/>
    <cellStyle name="xl30 5 2" xfId="612"/>
    <cellStyle name="xl30 5 2 2" xfId="1767"/>
    <cellStyle name="xl30 5 2 2 2" xfId="1768"/>
    <cellStyle name="xl30 5 2 3" xfId="1769"/>
    <cellStyle name="xl30 5 3" xfId="1770"/>
    <cellStyle name="xl30 5 3 2" xfId="1771"/>
    <cellStyle name="xl30 5 4" xfId="1772"/>
    <cellStyle name="xl30 6" xfId="522"/>
    <cellStyle name="xl30 6 2" xfId="1773"/>
    <cellStyle name="xl30 6 2 2" xfId="1774"/>
    <cellStyle name="xl30 6 3" xfId="1775"/>
    <cellStyle name="xl30 7" xfId="1776"/>
    <cellStyle name="xl30 7 2" xfId="1777"/>
    <cellStyle name="xl30 8" xfId="1778"/>
    <cellStyle name="xl31" xfId="398"/>
    <cellStyle name="xl32" xfId="554"/>
    <cellStyle name="xl37" xfId="399"/>
    <cellStyle name="xl37 2" xfId="508"/>
    <cellStyle name="xl37 2 2" xfId="622"/>
    <cellStyle name="xl37 2 2 2" xfId="1779"/>
    <cellStyle name="xl37 2 2 2 2" xfId="1780"/>
    <cellStyle name="xl37 2 2 3" xfId="1781"/>
    <cellStyle name="xl37 2 3" xfId="1782"/>
    <cellStyle name="xl37 2 3 2" xfId="1783"/>
    <cellStyle name="xl37 2 4" xfId="1784"/>
    <cellStyle name="xl37 3" xfId="513"/>
    <cellStyle name="xl37 3 2" xfId="626"/>
    <cellStyle name="xl37 3 2 2" xfId="1785"/>
    <cellStyle name="xl37 3 2 2 2" xfId="1786"/>
    <cellStyle name="xl37 3 2 3" xfId="1787"/>
    <cellStyle name="xl37 3 3" xfId="1788"/>
    <cellStyle name="xl37 3 3 2" xfId="1789"/>
    <cellStyle name="xl37 3 4" xfId="1790"/>
    <cellStyle name="xl37 4" xfId="530"/>
    <cellStyle name="xl37 4 2" xfId="634"/>
    <cellStyle name="xl37 4 2 2" xfId="1791"/>
    <cellStyle name="xl37 4 2 2 2" xfId="1792"/>
    <cellStyle name="xl37 4 2 3" xfId="1793"/>
    <cellStyle name="xl37 4 3" xfId="1794"/>
    <cellStyle name="xl37 4 3 2" xfId="1795"/>
    <cellStyle name="xl37 4 4" xfId="1796"/>
    <cellStyle name="xl37 5" xfId="527"/>
    <cellStyle name="xl37 5 2" xfId="1797"/>
    <cellStyle name="xl37 5 2 2" xfId="1798"/>
    <cellStyle name="xl37 5 3" xfId="1799"/>
    <cellStyle name="xl37 6" xfId="1800"/>
    <cellStyle name="xl37 6 2" xfId="1801"/>
    <cellStyle name="xl37 7" xfId="1802"/>
    <cellStyle name="xl38" xfId="400"/>
    <cellStyle name="xl38 2" xfId="509"/>
    <cellStyle name="xl38 2 2" xfId="623"/>
    <cellStyle name="xl38 2 2 2" xfId="1803"/>
    <cellStyle name="xl38 2 2 2 2" xfId="1804"/>
    <cellStyle name="xl38 2 2 3" xfId="1805"/>
    <cellStyle name="xl38 2 3" xfId="1806"/>
    <cellStyle name="xl38 2 3 2" xfId="1807"/>
    <cellStyle name="xl38 2 4" xfId="1808"/>
    <cellStyle name="xl38 3" xfId="514"/>
    <cellStyle name="xl38 3 2" xfId="627"/>
    <cellStyle name="xl38 3 2 2" xfId="1809"/>
    <cellStyle name="xl38 3 2 2 2" xfId="1810"/>
    <cellStyle name="xl38 3 2 3" xfId="1811"/>
    <cellStyle name="xl38 3 3" xfId="1812"/>
    <cellStyle name="xl38 3 3 2" xfId="1813"/>
    <cellStyle name="xl38 3 4" xfId="1814"/>
    <cellStyle name="xl38 4" xfId="531"/>
    <cellStyle name="xl38 4 2" xfId="635"/>
    <cellStyle name="xl38 4 2 2" xfId="1815"/>
    <cellStyle name="xl38 4 2 2 2" xfId="1816"/>
    <cellStyle name="xl38 4 2 3" xfId="1817"/>
    <cellStyle name="xl38 4 3" xfId="1818"/>
    <cellStyle name="xl38 4 3 2" xfId="1819"/>
    <cellStyle name="xl38 4 4" xfId="1820"/>
    <cellStyle name="xl38 5" xfId="528"/>
    <cellStyle name="xl38 5 2" xfId="1821"/>
    <cellStyle name="xl38 5 2 2" xfId="1822"/>
    <cellStyle name="xl38 5 3" xfId="1823"/>
    <cellStyle name="xl38 6" xfId="1824"/>
    <cellStyle name="xl38 6 2" xfId="1825"/>
    <cellStyle name="xl38 7" xfId="1826"/>
    <cellStyle name="xl42" xfId="551"/>
    <cellStyle name="xl43" xfId="555"/>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вод  2 2 2" xfId="1827"/>
    <cellStyle name="Ввод  2 3" xfId="1828"/>
    <cellStyle name="Вывод 2" xfId="409"/>
    <cellStyle name="Вывод 2 2" xfId="520"/>
    <cellStyle name="Вывод 2 2 2" xfId="1829"/>
    <cellStyle name="Вывод 2 3" xfId="1830"/>
    <cellStyle name="Вычисление 2" xfId="410"/>
    <cellStyle name="Вычисление 2 2" xfId="519"/>
    <cellStyle name="Вычисление 2 2 2" xfId="1831"/>
    <cellStyle name="Вычисление 2 3" xfId="1832"/>
    <cellStyle name="Денежный [0] 2" xfId="8"/>
    <cellStyle name="Денежный [0] 2 2" xfId="115"/>
    <cellStyle name="Денежный [0] 2 2 2" xfId="166"/>
    <cellStyle name="Денежный [0] 2 2 3" xfId="411"/>
    <cellStyle name="Денежный [0] 2 2 4" xfId="1833"/>
    <cellStyle name="Денежный [0] 2 2 5" xfId="1834"/>
    <cellStyle name="Денежный [0] 2 3" xfId="137"/>
    <cellStyle name="Денежный [0] 2 4" xfId="250"/>
    <cellStyle name="Денежный [0] 2 5" xfId="210"/>
    <cellStyle name="Денежный [0] 2 6" xfId="412"/>
    <cellStyle name="Денежный [0] 3" xfId="9"/>
    <cellStyle name="Денежный [0] 3 2" xfId="138"/>
    <cellStyle name="Денежный [0] 3 2 2" xfId="225"/>
    <cellStyle name="Денежный [0] 3 2 3" xfId="1835"/>
    <cellStyle name="Денежный [0] 3 3" xfId="168"/>
    <cellStyle name="Денежный [0] 3 3 2" xfId="1836"/>
    <cellStyle name="Денежный [0] 3 4" xfId="193"/>
    <cellStyle name="Денежный [0] 4" xfId="10"/>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5 3" xfId="1837"/>
    <cellStyle name="Денежный [0] 6" xfId="131"/>
    <cellStyle name="Денежный [0] 6 2" xfId="413"/>
    <cellStyle name="Денежный [0] 7" xfId="230"/>
    <cellStyle name="Денежный [0] 8" xfId="184"/>
    <cellStyle name="Денежный [0] 9" xfId="4"/>
    <cellStyle name="Денежный 10" xfId="474"/>
    <cellStyle name="Денежный 2" xfId="11"/>
    <cellStyle name="Денежный 2 2" xfId="90"/>
    <cellStyle name="Денежный 2 2 2" xfId="228"/>
    <cellStyle name="Денежный 2 2 3" xfId="1838"/>
    <cellStyle name="Денежный 2 2 4" xfId="1839"/>
    <cellStyle name="Денежный 2 3" xfId="153"/>
    <cellStyle name="Денежный 2 4" xfId="191"/>
    <cellStyle name="Денежный 2 5" xfId="175"/>
    <cellStyle name="Денежный 3" xfId="12"/>
    <cellStyle name="Денежный 3 2" xfId="92"/>
    <cellStyle name="Денежный 3 2 2" xfId="172"/>
    <cellStyle name="Денежный 3 2 3" xfId="1840"/>
    <cellStyle name="Денежный 3 3" xfId="152"/>
    <cellStyle name="Денежный 3 4" xfId="208"/>
    <cellStyle name="Денежный 3 5" xfId="187"/>
    <cellStyle name="Денежный 4" xfId="13"/>
    <cellStyle name="Денежный 4 2" xfId="151"/>
    <cellStyle name="Денежный 4 2 2" xfId="221"/>
    <cellStyle name="Денежный 4 2 3" xfId="1841"/>
    <cellStyle name="Денежный 4 3" xfId="203"/>
    <cellStyle name="Денежный 4 3 2" xfId="1842"/>
    <cellStyle name="Денежный 4 4" xfId="233"/>
    <cellStyle name="Денежный 5" xfId="14"/>
    <cellStyle name="Денежный 5 2" xfId="150"/>
    <cellStyle name="Денежный 5 2 2" xfId="224"/>
    <cellStyle name="Денежный 5 2 3" xfId="1843"/>
    <cellStyle name="Денежный 5 3" xfId="165"/>
    <cellStyle name="Денежный 5 3 2" xfId="1844"/>
    <cellStyle name="Денежный 5 4" xfId="169"/>
    <cellStyle name="Денежный 6" xfId="132"/>
    <cellStyle name="Денежный 6 2" xfId="414"/>
    <cellStyle name="Денежный 6 3" xfId="1845"/>
    <cellStyle name="Денежный 6 4" xfId="1846"/>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2 2 2" xfId="580"/>
    <cellStyle name="Заголовок столбцов 2 2 2 2 2" xfId="615"/>
    <cellStyle name="Заголовок столбцов 2 2 2 2 2 2" xfId="728"/>
    <cellStyle name="Заголовок столбцов 2 2 2 2 2 2 2" xfId="1847"/>
    <cellStyle name="Заголовок столбцов 2 2 2 2 2 2 3" xfId="1848"/>
    <cellStyle name="Заголовок столбцов 2 2 2 2 2 3" xfId="1849"/>
    <cellStyle name="Заголовок столбцов 2 2 2 2 2 3 2" xfId="1850"/>
    <cellStyle name="Заголовок столбцов 2 2 2 2 3" xfId="1851"/>
    <cellStyle name="Заголовок столбцов 2 2 2 3" xfId="1852"/>
    <cellStyle name="Заголовок столбцов 2 2 2 3 2" xfId="1853"/>
    <cellStyle name="Заголовок столбцов 2 2 2 3 3" xfId="1854"/>
    <cellStyle name="Заголовок столбцов 2 2 2 4" xfId="1855"/>
    <cellStyle name="Заголовок столбцов 2 2 2 4 2" xfId="1856"/>
    <cellStyle name="Заголовок столбцов 2 2 3" xfId="594"/>
    <cellStyle name="Заголовок столбцов 2 2 3 2" xfId="729"/>
    <cellStyle name="Заголовок столбцов 2 2 3 2 2" xfId="1857"/>
    <cellStyle name="Заголовок столбцов 2 2 3 2 3" xfId="1858"/>
    <cellStyle name="Заголовок столбцов 2 2 3 3" xfId="1859"/>
    <cellStyle name="Заголовок столбцов 2 2 3 3 2" xfId="1860"/>
    <cellStyle name="Заголовок столбцов 2 2 4" xfId="1861"/>
    <cellStyle name="Заголовок столбцов 2 3" xfId="488"/>
    <cellStyle name="Заголовок столбцов 2 3 2" xfId="581"/>
    <cellStyle name="Заголовок столбцов 2 3 2 2" xfId="602"/>
    <cellStyle name="Заголовок столбцов 2 3 2 2 2" xfId="730"/>
    <cellStyle name="Заголовок столбцов 2 3 2 2 2 2" xfId="1862"/>
    <cellStyle name="Заголовок столбцов 2 3 2 2 2 3" xfId="1863"/>
    <cellStyle name="Заголовок столбцов 2 3 2 2 3" xfId="1864"/>
    <cellStyle name="Заголовок столбцов 2 3 2 2 3 2" xfId="1865"/>
    <cellStyle name="Заголовок столбцов 2 3 2 3" xfId="1866"/>
    <cellStyle name="Заголовок столбцов 2 3 3" xfId="1867"/>
    <cellStyle name="Заголовок столбцов 2 3 3 2" xfId="1868"/>
    <cellStyle name="Заголовок столбцов 2 3 3 3" xfId="1869"/>
    <cellStyle name="Заголовок столбцов 2 3 4" xfId="1870"/>
    <cellStyle name="Заголовок столбцов 2 3 4 2" xfId="1871"/>
    <cellStyle name="Заголовок столбцов 2 4" xfId="536"/>
    <cellStyle name="Заголовок столбцов 2 4 2" xfId="582"/>
    <cellStyle name="Заголовок столбцов 2 4 2 2" xfId="1872"/>
    <cellStyle name="Заголовок столбцов 2 4 2 2 2" xfId="1873"/>
    <cellStyle name="Заголовок столбцов 2 4 2 2 2 2" xfId="1874"/>
    <cellStyle name="Заголовок столбцов 2 4 2 2 2 3" xfId="1875"/>
    <cellStyle name="Заголовок столбцов 2 4 2 2 3" xfId="1876"/>
    <cellStyle name="Заголовок столбцов 2 4 2 2 4" xfId="1877"/>
    <cellStyle name="Заголовок столбцов 2 4 2 3" xfId="1878"/>
    <cellStyle name="Заголовок столбцов 2 4 3" xfId="1879"/>
    <cellStyle name="Заголовок столбцов 2 4 3 2" xfId="1880"/>
    <cellStyle name="Заголовок столбцов 2 4 3 3" xfId="1881"/>
    <cellStyle name="Заголовок столбцов 2 4 4" xfId="1882"/>
    <cellStyle name="Заголовок столбцов 2 4 4 2" xfId="1883"/>
    <cellStyle name="Заголовок столбцов 2 5" xfId="1884"/>
    <cellStyle name="Заголовок столбцов 2 5 2" xfId="1885"/>
    <cellStyle name="Заголовок столбцов 2 5 3" xfId="1886"/>
    <cellStyle name="Заголовок столбцов 2 6" xfId="1887"/>
    <cellStyle name="Заголовок столбцов 2 6 2" xfId="1888"/>
    <cellStyle name="Заголовок столбцов 3" xfId="270"/>
    <cellStyle name="Заголовок столбцов 3 2" xfId="496"/>
    <cellStyle name="Заголовок столбцов 3 2 2" xfId="583"/>
    <cellStyle name="Заголовок столбцов 3 2 2 2" xfId="610"/>
    <cellStyle name="Заголовок столбцов 3 2 2 2 2" xfId="731"/>
    <cellStyle name="Заголовок столбцов 3 2 2 2 2 2" xfId="1889"/>
    <cellStyle name="Заголовок столбцов 3 2 2 2 2 3" xfId="1890"/>
    <cellStyle name="Заголовок столбцов 3 2 2 2 3" xfId="1891"/>
    <cellStyle name="Заголовок столбцов 3 2 2 2 3 2" xfId="1892"/>
    <cellStyle name="Заголовок столбцов 3 2 2 3" xfId="1893"/>
    <cellStyle name="Заголовок столбцов 3 2 3" xfId="1894"/>
    <cellStyle name="Заголовок столбцов 3 2 3 2" xfId="1895"/>
    <cellStyle name="Заголовок столбцов 3 2 3 3" xfId="1896"/>
    <cellStyle name="Заголовок столбцов 3 2 4" xfId="1897"/>
    <cellStyle name="Заголовок столбцов 3 2 4 2" xfId="1898"/>
    <cellStyle name="Заголовок столбцов 3 3" xfId="593"/>
    <cellStyle name="Заголовок столбцов 3 3 2" xfId="732"/>
    <cellStyle name="Заголовок столбцов 3 3 2 2" xfId="1899"/>
    <cellStyle name="Заголовок столбцов 3 3 2 3" xfId="1900"/>
    <cellStyle name="Заголовок столбцов 3 3 3" xfId="1901"/>
    <cellStyle name="Заголовок столбцов 3 3 3 2" xfId="1902"/>
    <cellStyle name="Заголовок столбцов 3 4" xfId="1903"/>
    <cellStyle name="Заголовок столбцов 4" xfId="483"/>
    <cellStyle name="Заголовок столбцов 4 2" xfId="584"/>
    <cellStyle name="Заголовок столбцов 4 2 2" xfId="597"/>
    <cellStyle name="Заголовок столбцов 4 2 2 2" xfId="733"/>
    <cellStyle name="Заголовок столбцов 4 2 2 2 2" xfId="1904"/>
    <cellStyle name="Заголовок столбцов 4 2 2 2 3" xfId="1905"/>
    <cellStyle name="Заголовок столбцов 4 2 2 3" xfId="1906"/>
    <cellStyle name="Заголовок столбцов 4 2 2 3 2" xfId="1907"/>
    <cellStyle name="Заголовок столбцов 4 2 3" xfId="1908"/>
    <cellStyle name="Заголовок столбцов 4 3" xfId="1909"/>
    <cellStyle name="Заголовок столбцов 4 3 2" xfId="1910"/>
    <cellStyle name="Заголовок столбцов 4 3 3" xfId="1911"/>
    <cellStyle name="Заголовок столбцов 4 4" xfId="1912"/>
    <cellStyle name="Заголовок столбцов 4 4 2" xfId="1913"/>
    <cellStyle name="Заголовок столбцов 5" xfId="1914"/>
    <cellStyle name="Итог 2" xfId="422"/>
    <cellStyle name="Итог 2 2" xfId="515"/>
    <cellStyle name="Итог 2 2 2" xfId="1915"/>
    <cellStyle name="Итог 2 3" xfId="1916"/>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2 2 2" xfId="734"/>
    <cellStyle name="Обычный 12 2 2 2" xfId="1917"/>
    <cellStyle name="Обычный 12 2 2 2 2" xfId="1918"/>
    <cellStyle name="Обычный 12 2 2 3" xfId="1919"/>
    <cellStyle name="Обычный 12 2 3" xfId="1920"/>
    <cellStyle name="Обычный 12 2 3 2" xfId="1921"/>
    <cellStyle name="Обычный 12 2 4" xfId="1922"/>
    <cellStyle name="Обычный 12 2 4 2" xfId="1923"/>
    <cellStyle name="Обычный 12 2 5" xfId="1924"/>
    <cellStyle name="Обычный 12 2 5 2" xfId="1925"/>
    <cellStyle name="Обычный 12 2 6" xfId="1926"/>
    <cellStyle name="Обычный 13" xfId="272"/>
    <cellStyle name="Обычный 13 2" xfId="428"/>
    <cellStyle name="Обычный 14" xfId="539"/>
    <cellStyle name="Обычный 14 3" xfId="480"/>
    <cellStyle name="Обычный 14 3 2" xfId="735"/>
    <cellStyle name="Обычный 14 3 2 2" xfId="1927"/>
    <cellStyle name="Обычный 14 3 2 2 2" xfId="1928"/>
    <cellStyle name="Обычный 14 3 2 3" xfId="1929"/>
    <cellStyle name="Обычный 14 3 3" xfId="1930"/>
    <cellStyle name="Обычный 14 3 3 2" xfId="1931"/>
    <cellStyle name="Обычный 14 3 4" xfId="1932"/>
    <cellStyle name="Обычный 14 3 4 2" xfId="1933"/>
    <cellStyle name="Обычный 14 3 5" xfId="1934"/>
    <cellStyle name="Обычный 14 3 5 2" xfId="1935"/>
    <cellStyle name="Обычный 14 3 6" xfId="1936"/>
    <cellStyle name="Обычный 15" xfId="1"/>
    <cellStyle name="Обычный 15 2" xfId="736"/>
    <cellStyle name="Обычный 15 2 2" xfId="1937"/>
    <cellStyle name="Обычный 15 2 2 2" xfId="1938"/>
    <cellStyle name="Обычный 15 2 3" xfId="1939"/>
    <cellStyle name="Обычный 15 2 4" xfId="1940"/>
    <cellStyle name="Обычный 15 3" xfId="1941"/>
    <cellStyle name="Обычный 15 3 2" xfId="1942"/>
    <cellStyle name="Обычный 15 4" xfId="1943"/>
    <cellStyle name="Обычный 15 5" xfId="1944"/>
    <cellStyle name="Обычный 16" xfId="737"/>
    <cellStyle name="Обычный 17" xfId="640"/>
    <cellStyle name="Обычный 17 2" xfId="1945"/>
    <cellStyle name="Обычный 17 2 2" xfId="1946"/>
    <cellStyle name="Обычный 17 3" xfId="1947"/>
    <cellStyle name="Обычный 18" xfId="754"/>
    <cellStyle name="Обычный 19" xfId="751"/>
    <cellStyle name="Обычный 2" xfId="7"/>
    <cellStyle name="Обычный 2 10" xfId="429"/>
    <cellStyle name="Обычный 2 10 2" xfId="738"/>
    <cellStyle name="Обычный 2 10 2 2" xfId="1948"/>
    <cellStyle name="Обычный 2 10 2 2 2" xfId="1949"/>
    <cellStyle name="Обычный 2 10 2 3" xfId="1950"/>
    <cellStyle name="Обычный 2 10 3" xfId="1951"/>
    <cellStyle name="Обычный 2 10 3 2" xfId="1952"/>
    <cellStyle name="Обычный 2 10 4" xfId="1953"/>
    <cellStyle name="Обычный 2 10 4 2" xfId="1954"/>
    <cellStyle name="Обычный 2 10 5" xfId="1955"/>
    <cellStyle name="Обычный 2 10 5 2" xfId="1956"/>
    <cellStyle name="Обычный 2 10 6" xfId="1957"/>
    <cellStyle name="Обычный 2 11" xfId="275"/>
    <cellStyle name="Обычный 2 11 2" xfId="540"/>
    <cellStyle name="Обычный 2 12" xfId="547"/>
    <cellStyle name="Обычный 2 2" xfId="27"/>
    <cellStyle name="Обычный 2 2 2" xfId="112"/>
    <cellStyle name="Обычный 2 2 2 2" xfId="430"/>
    <cellStyle name="Обычный 2 2 2 3" xfId="739"/>
    <cellStyle name="Обычный 2 2 2 3 2" xfId="1958"/>
    <cellStyle name="Обычный 2 2 2 3 2 2" xfId="1959"/>
    <cellStyle name="Обычный 2 2 2 3 3" xfId="1960"/>
    <cellStyle name="Обычный 2 2 2 4" xfId="1961"/>
    <cellStyle name="Обычный 2 2 2 4 2" xfId="1962"/>
    <cellStyle name="Обычный 2 2 2 5" xfId="1963"/>
    <cellStyle name="Обычный 2 2 2 5 2" xfId="1964"/>
    <cellStyle name="Обычный 2 2 2 6" xfId="1965"/>
    <cellStyle name="Обычный 2 2 2 6 2" xfId="1966"/>
    <cellStyle name="Обычный 2 2 2 7" xfId="1967"/>
    <cellStyle name="Обычный 2 2 3" xfId="95"/>
    <cellStyle name="Обычный 2 2 3 2" xfId="740"/>
    <cellStyle name="Обычный 2 2 3 2 2" xfId="1968"/>
    <cellStyle name="Обычный 2 2 3 2 2 2" xfId="1969"/>
    <cellStyle name="Обычный 2 2 3 2 3" xfId="1970"/>
    <cellStyle name="Обычный 2 2 3 3" xfId="1971"/>
    <cellStyle name="Обычный 2 2 3 3 2" xfId="1972"/>
    <cellStyle name="Обычный 2 2 3 4" xfId="1973"/>
    <cellStyle name="Обычный 2 2 3 4 2" xfId="1974"/>
    <cellStyle name="Обычный 2 2 3 5" xfId="1975"/>
    <cellStyle name="Обычный 2 2 3 5 2" xfId="1976"/>
    <cellStyle name="Обычный 2 2 3 6" xfId="1977"/>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3 3" xfId="558"/>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0" xfId="1978"/>
    <cellStyle name="Обычный 20 2" xfId="1979"/>
    <cellStyle name="Обычный 20 2 2" xfId="1980"/>
    <cellStyle name="Обычный 20 3" xfId="1981"/>
    <cellStyle name="Обычный 21" xfId="439"/>
    <cellStyle name="Обычный 21 2" xfId="741"/>
    <cellStyle name="Обычный 21 2 2" xfId="1982"/>
    <cellStyle name="Обычный 21 2 2 2" xfId="1983"/>
    <cellStyle name="Обычный 21 2 3" xfId="1984"/>
    <cellStyle name="Обычный 21 3" xfId="1985"/>
    <cellStyle name="Обычный 21 3 2" xfId="1986"/>
    <cellStyle name="Обычный 21 4" xfId="1987"/>
    <cellStyle name="Обычный 21 4 2" xfId="1988"/>
    <cellStyle name="Обычный 21 5" xfId="1989"/>
    <cellStyle name="Обычный 21 5 2" xfId="1990"/>
    <cellStyle name="Обычный 21 6" xfId="1991"/>
    <cellStyle name="Обычный 22" xfId="1992"/>
    <cellStyle name="Обычный 22 2" xfId="1993"/>
    <cellStyle name="Обычный 22 3" xfId="1994"/>
    <cellStyle name="Обычный 23" xfId="1995"/>
    <cellStyle name="Обычный 23 2" xfId="1996"/>
    <cellStyle name="Обычный 24" xfId="1997"/>
    <cellStyle name="Обычный 24 2" xfId="1998"/>
    <cellStyle name="Обычный 3" xfId="15"/>
    <cellStyle name="Обычный 3 2" xfId="99"/>
    <cellStyle name="Обычный 3 2 2" xfId="118"/>
    <cellStyle name="Обычный 3 2 3" xfId="247"/>
    <cellStyle name="Обычный 3 2 4" xfId="742"/>
    <cellStyle name="Обычный 3 2 4 2" xfId="1999"/>
    <cellStyle name="Обычный 3 2 4 2 2" xfId="2000"/>
    <cellStyle name="Обычный 3 2 4 3" xfId="2001"/>
    <cellStyle name="Обычный 3 2 5" xfId="2002"/>
    <cellStyle name="Обычный 3 2 5 2" xfId="2003"/>
    <cellStyle name="Обычный 3 2 6" xfId="2004"/>
    <cellStyle name="Обычный 3 2 6 2" xfId="2005"/>
    <cellStyle name="Обычный 3 2 7" xfId="2006"/>
    <cellStyle name="Обычный 3 2 7 2" xfId="2007"/>
    <cellStyle name="Обычный 3 2 8" xfId="2008"/>
    <cellStyle name="Обычный 3 3" xfId="86"/>
    <cellStyle name="Обычный 3 3 2" xfId="440"/>
    <cellStyle name="Обычный 3 3 3" xfId="743"/>
    <cellStyle name="Обычный 3 3 3 2" xfId="2009"/>
    <cellStyle name="Обычный 3 3 3 2 2" xfId="2010"/>
    <cellStyle name="Обычный 3 3 3 3" xfId="2011"/>
    <cellStyle name="Обычный 3 3 4" xfId="2012"/>
    <cellStyle name="Обычный 3 3 4 2" xfId="2013"/>
    <cellStyle name="Обычный 3 3 5" xfId="2014"/>
    <cellStyle name="Обычный 3 3 5 2" xfId="2015"/>
    <cellStyle name="Обычный 3 3 6" xfId="2016"/>
    <cellStyle name="Обычный 3 3 6 2" xfId="2017"/>
    <cellStyle name="Обычный 3 3 7" xfId="2018"/>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2 2" xfId="744"/>
    <cellStyle name="Обычный 4 2 2 2 2" xfId="2019"/>
    <cellStyle name="Обычный 4 2 2 2 2 2" xfId="2020"/>
    <cellStyle name="Обычный 4 2 2 2 3" xfId="2021"/>
    <cellStyle name="Обычный 4 2 2 3" xfId="2022"/>
    <cellStyle name="Обычный 4 2 2 3 2" xfId="2023"/>
    <cellStyle name="Обычный 4 2 2 4" xfId="2024"/>
    <cellStyle name="Обычный 4 2 2 4 2" xfId="2025"/>
    <cellStyle name="Обычный 4 2 2 5" xfId="2026"/>
    <cellStyle name="Обычный 4 2 2 5 2" xfId="2027"/>
    <cellStyle name="Обычный 4 2 2 6" xfId="2028"/>
    <cellStyle name="Обычный 4 2 3" xfId="476"/>
    <cellStyle name="Обычный 4 3" xfId="212"/>
    <cellStyle name="Обычный 4 3 2" xfId="444"/>
    <cellStyle name="Обычный 4 3 2 2" xfId="745"/>
    <cellStyle name="Обычный 4 3 2 2 2" xfId="2029"/>
    <cellStyle name="Обычный 4 3 2 2 2 2" xfId="2030"/>
    <cellStyle name="Обычный 4 3 2 2 3" xfId="2031"/>
    <cellStyle name="Обычный 4 3 2 3" xfId="2032"/>
    <cellStyle name="Обычный 4 3 2 3 2" xfId="2033"/>
    <cellStyle name="Обычный 4 3 2 4" xfId="2034"/>
    <cellStyle name="Обычный 4 3 2 4 2" xfId="2035"/>
    <cellStyle name="Обычный 4 3 2 5" xfId="2036"/>
    <cellStyle name="Обычный 4 3 2 5 2" xfId="2037"/>
    <cellStyle name="Обычный 4 3 2 6" xfId="2038"/>
    <cellStyle name="Обычный 4 4" xfId="194"/>
    <cellStyle name="Обычный 4 5" xfId="238"/>
    <cellStyle name="Обычный 4 5 2" xfId="746"/>
    <cellStyle name="Обычный 4 5 2 2" xfId="2039"/>
    <cellStyle name="Обычный 4 5 2 2 2" xfId="2040"/>
    <cellStyle name="Обычный 4 5 2 3" xfId="2041"/>
    <cellStyle name="Обычный 4 5 3" xfId="2042"/>
    <cellStyle name="Обычный 4 5 3 2" xfId="2043"/>
    <cellStyle name="Обычный 4 5 4" xfId="2044"/>
    <cellStyle name="Обычный 4 5 4 2" xfId="2045"/>
    <cellStyle name="Обычный 4 5 5" xfId="2046"/>
    <cellStyle name="Обычный 4 5 5 2" xfId="2047"/>
    <cellStyle name="Обычный 4 5 6" xfId="2048"/>
    <cellStyle name="Обычный 4 6" xfId="254"/>
    <cellStyle name="Обычный 4 6 2" xfId="445"/>
    <cellStyle name="Обычный 4 7" xfId="446"/>
    <cellStyle name="Обычный 4 8" xfId="636"/>
    <cellStyle name="Обычный 4 8 2" xfId="2049"/>
    <cellStyle name="Обычный 4 8 2 2" xfId="2050"/>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2 2 2" xfId="747"/>
    <cellStyle name="Обычный 5 2 2 2 2" xfId="2051"/>
    <cellStyle name="Обычный 5 2 2 2 2 2" xfId="2052"/>
    <cellStyle name="Обычный 5 2 2 2 3" xfId="2053"/>
    <cellStyle name="Обычный 5 2 2 3" xfId="2054"/>
    <cellStyle name="Обычный 5 2 2 3 2" xfId="2055"/>
    <cellStyle name="Обычный 5 2 2 4" xfId="2056"/>
    <cellStyle name="Обычный 5 2 2 4 2" xfId="2057"/>
    <cellStyle name="Обычный 5 2 2 5" xfId="2058"/>
    <cellStyle name="Обычный 5 2 2 5 2" xfId="2059"/>
    <cellStyle name="Обычный 5 2 2 6" xfId="2060"/>
    <cellStyle name="Обычный 5 3" xfId="449"/>
    <cellStyle name="Обычный 5 4" xfId="543"/>
    <cellStyle name="Обычный 5 5" xfId="557"/>
    <cellStyle name="Обычный 5 6" xfId="559"/>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2 2" xfId="749"/>
    <cellStyle name="Примечание 2 2 2 2" xfId="2061"/>
    <cellStyle name="Примечание 2 2 2 2 2" xfId="2062"/>
    <cellStyle name="Примечание 2 2 2 3" xfId="2063"/>
    <cellStyle name="Примечание 2 2 3" xfId="2064"/>
    <cellStyle name="Примечание 2 2 3 2" xfId="2065"/>
    <cellStyle name="Примечание 2 2 4" xfId="2066"/>
    <cellStyle name="Примечание 2 2 4 2" xfId="2067"/>
    <cellStyle name="Примечание 2 2 5" xfId="2068"/>
    <cellStyle name="Примечание 2 2 5 2" xfId="2069"/>
    <cellStyle name="Примечание 2 2 6" xfId="2070"/>
    <cellStyle name="Примечание 2 3" xfId="456"/>
    <cellStyle name="Примечание 2 3 2" xfId="511"/>
    <cellStyle name="Примечание 2 3 2 2" xfId="2071"/>
    <cellStyle name="Примечание 2 3 3" xfId="2072"/>
    <cellStyle name="Примечание 2 4" xfId="748"/>
    <cellStyle name="Примечание 2 4 2" xfId="2073"/>
    <cellStyle name="Примечание 2 4 2 2" xfId="2074"/>
    <cellStyle name="Примечание 2 4 3" xfId="2075"/>
    <cellStyle name="Примечание 2 5" xfId="2076"/>
    <cellStyle name="Примечание 2 5 2" xfId="2077"/>
    <cellStyle name="Примечание 2 6" xfId="2078"/>
    <cellStyle name="Примечание 2 6 2" xfId="2079"/>
    <cellStyle name="Примечание 2 7" xfId="2080"/>
    <cellStyle name="Примечание 2 7 2" xfId="2081"/>
    <cellStyle name="Примечание 2 8" xfId="2082"/>
    <cellStyle name="Процентный 10" xfId="5"/>
    <cellStyle name="Процентный 2" xfId="16"/>
    <cellStyle name="Процентный 2 2" xfId="85"/>
    <cellStyle name="Процентный 2 2 2" xfId="179"/>
    <cellStyle name="Процентный 2 2 3" xfId="457"/>
    <cellStyle name="Процентный 2 2 4" xfId="2083"/>
    <cellStyle name="Процентный 2 3" xfId="93"/>
    <cellStyle name="Процентный 2 3 2" xfId="2084"/>
    <cellStyle name="Процентный 2 4" xfId="149"/>
    <cellStyle name="Процентный 2 5" xfId="216"/>
    <cellStyle name="Процентный 2 6" xfId="220"/>
    <cellStyle name="Процентный 2 7" xfId="458"/>
    <cellStyle name="Процентный 3" xfId="17"/>
    <cellStyle name="Процентный 3 2" xfId="148"/>
    <cellStyle name="Процентный 3 2 2" xfId="231"/>
    <cellStyle name="Процентный 3 2 3" xfId="2085"/>
    <cellStyle name="Процентный 3 3" xfId="237"/>
    <cellStyle name="Процентный 3 3 2" xfId="2086"/>
    <cellStyle name="Процентный 3 4" xfId="199"/>
    <cellStyle name="Процентный 4" xfId="18"/>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5 3" xfId="208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0] 10" xfId="3"/>
    <cellStyle name="Финансовый [0] 11" xfId="2088"/>
    <cellStyle name="Финансовый [0] 2" xfId="19"/>
    <cellStyle name="Финансовый [0] 2 2" xfId="94"/>
    <cellStyle name="Финансовый [0] 2 2 2" xfId="242"/>
    <cellStyle name="Финансовый [0] 2 2 3" xfId="2089"/>
    <cellStyle name="Финансовый [0] 2 2 4" xfId="2090"/>
    <cellStyle name="Финансовый [0] 2 3" xfId="135"/>
    <cellStyle name="Финансовый [0] 2 4" xfId="198"/>
    <cellStyle name="Финансовый [0] 2 5" xfId="218"/>
    <cellStyle name="Финансовый [0] 2 6" xfId="462"/>
    <cellStyle name="Финансовый [0] 3" xfId="20"/>
    <cellStyle name="Финансовый [0] 3 2" xfId="146"/>
    <cellStyle name="Финансовый [0] 3 2 2" xfId="236"/>
    <cellStyle name="Финансовый [0] 3 2 3" xfId="2091"/>
    <cellStyle name="Финансовый [0] 3 3" xfId="185"/>
    <cellStyle name="Финансовый [0] 3 3 2" xfId="2092"/>
    <cellStyle name="Финансовый [0] 3 4" xfId="164"/>
    <cellStyle name="Финансовый [0] 4" xfId="21"/>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2 3" xfId="750"/>
    <cellStyle name="Финансовый [0] 5 2 3 2" xfId="2093"/>
    <cellStyle name="Финансовый [0] 5 2 3 2 2" xfId="2094"/>
    <cellStyle name="Финансовый [0] 5 2 3 3" xfId="2095"/>
    <cellStyle name="Финансовый [0] 5 2 4" xfId="2096"/>
    <cellStyle name="Финансовый [0] 5 2 4 2" xfId="2097"/>
    <cellStyle name="Финансовый [0] 5 2 5" xfId="2098"/>
    <cellStyle name="Финансовый [0] 5 2 5 2" xfId="2099"/>
    <cellStyle name="Финансовый [0] 5 2 6" xfId="2100"/>
    <cellStyle name="Финансовый [0] 5 2 6 2" xfId="2101"/>
    <cellStyle name="Финансовый [0] 5 2 7" xfId="2102"/>
    <cellStyle name="Финансовый [0] 5 3" xfId="170"/>
    <cellStyle name="Финансовый [0] 5 4" xfId="2103"/>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0 4" xfId="210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2"/>
    <cellStyle name="Финансовый 2 2" xfId="98"/>
    <cellStyle name="Финансовый 2 2 2" xfId="197"/>
    <cellStyle name="Финансовый 2 2 3" xfId="466"/>
    <cellStyle name="Финансовый 2 2 4" xfId="2105"/>
    <cellStyle name="Финансовый 2 3" xfId="89"/>
    <cellStyle name="Финансовый 2 3 2" xfId="2106"/>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3"/>
    <cellStyle name="Финансовый 3 2" xfId="116"/>
    <cellStyle name="Финансовый 3 2 2" xfId="209"/>
    <cellStyle name="Финансовый 3 2 3" xfId="468"/>
    <cellStyle name="Финансовый 3 2 4" xfId="2107"/>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32" xfId="553"/>
    <cellStyle name="Финансовый 33" xfId="550"/>
    <cellStyle name="Финансовый 34" xfId="552"/>
    <cellStyle name="Финансовый 35" xfId="2"/>
    <cellStyle name="Финансовый 36" xfId="637"/>
    <cellStyle name="Финансовый 37" xfId="638"/>
    <cellStyle name="Финансовый 38" xfId="639"/>
    <cellStyle name="Финансовый 39" xfId="753"/>
    <cellStyle name="Финансовый 4" xfId="24"/>
    <cellStyle name="Финансовый 4 2" xfId="134"/>
    <cellStyle name="Финансовый 4 2 2" xfId="200"/>
    <cellStyle name="Финансовый 4 2 3" xfId="2108"/>
    <cellStyle name="Финансовый 4 3" xfId="182"/>
    <cellStyle name="Финансовый 4 3 2" xfId="2109"/>
    <cellStyle name="Финансовый 4 4" xfId="219"/>
    <cellStyle name="Финансовый 40" xfId="752"/>
    <cellStyle name="Финансовый 41" xfId="756"/>
    <cellStyle name="Финансовый 42" xfId="755"/>
    <cellStyle name="Финансовый 43" xfId="2110"/>
    <cellStyle name="Финансовый 44" xfId="2111"/>
    <cellStyle name="Финансовый 45" xfId="2112"/>
    <cellStyle name="Финансовый 46" xfId="2113"/>
    <cellStyle name="Финансовый 5" xfId="25"/>
    <cellStyle name="Финансовый 5 2" xfId="156"/>
    <cellStyle name="Финансовый 5 2 2" xfId="201"/>
    <cellStyle name="Финансовый 5 2 3" xfId="2114"/>
    <cellStyle name="Финансовый 5 3" xfId="222"/>
    <cellStyle name="Финансовый 5 3 2" xfId="2115"/>
    <cellStyle name="Финансовый 5 4" xfId="207"/>
    <cellStyle name="Финансовый 6" xfId="26"/>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7 3" xfId="2116"/>
    <cellStyle name="Финансовый 8" xfId="83"/>
    <cellStyle name="Финансовый 8 2" xfId="229"/>
    <cellStyle name="Финансовый 8 3" xfId="470"/>
    <cellStyle name="Финансовый 8 4" xfId="2117"/>
    <cellStyle name="Финансовый 8 5" xfId="2118"/>
    <cellStyle name="Финансовый 9" xfId="88"/>
    <cellStyle name="Финансовый 9 2" xfId="183"/>
    <cellStyle name="Финансовый 9 3" xfId="471"/>
    <cellStyle name="Финансовый 9 4" xfId="2119"/>
    <cellStyle name="Хороший 2" xfId="47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2.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43"/>
  <sheetViews>
    <sheetView view="pageBreakPreview" zoomScale="60" zoomScaleNormal="100" workbookViewId="0">
      <selection activeCell="E43" sqref="E43"/>
    </sheetView>
  </sheetViews>
  <sheetFormatPr defaultColWidth="47.83203125" defaultRowHeight="18.75" x14ac:dyDescent="0.2"/>
  <cols>
    <col min="1" max="1" width="55.6640625" style="8" customWidth="1"/>
    <col min="2" max="4" width="25.33203125" style="8" bestFit="1" customWidth="1"/>
    <col min="5" max="16384" width="47.83203125" style="8"/>
  </cols>
  <sheetData>
    <row r="1" spans="1:4" ht="93.75" customHeight="1" x14ac:dyDescent="0.2">
      <c r="A1" s="1"/>
      <c r="B1" s="71" t="s">
        <v>12</v>
      </c>
      <c r="C1" s="71"/>
      <c r="D1" s="71"/>
    </row>
    <row r="2" spans="1:4" x14ac:dyDescent="0.2">
      <c r="A2" s="74"/>
      <c r="B2" s="74"/>
      <c r="C2" s="74"/>
      <c r="D2" s="74"/>
    </row>
    <row r="3" spans="1:4" x14ac:dyDescent="0.2">
      <c r="A3" s="72" t="s">
        <v>1</v>
      </c>
      <c r="B3" s="72"/>
      <c r="C3" s="72"/>
      <c r="D3" s="72"/>
    </row>
    <row r="4" spans="1:4" x14ac:dyDescent="0.2">
      <c r="A4" s="72" t="s">
        <v>0</v>
      </c>
      <c r="B4" s="72"/>
      <c r="C4" s="72"/>
      <c r="D4" s="72"/>
    </row>
    <row r="5" spans="1:4" ht="49.5" customHeight="1" x14ac:dyDescent="0.2">
      <c r="A5" s="73" t="s">
        <v>2</v>
      </c>
      <c r="B5" s="73"/>
      <c r="C5" s="73"/>
      <c r="D5" s="73"/>
    </row>
    <row r="6" spans="1:4" x14ac:dyDescent="0.2">
      <c r="A6" s="72" t="s">
        <v>3</v>
      </c>
      <c r="B6" s="72"/>
      <c r="C6" s="72"/>
      <c r="D6" s="72"/>
    </row>
    <row r="7" spans="1:4" ht="56.25" x14ac:dyDescent="0.2">
      <c r="A7" s="2" t="s">
        <v>4</v>
      </c>
      <c r="B7" s="2" t="s">
        <v>5</v>
      </c>
      <c r="C7" s="2" t="s">
        <v>6</v>
      </c>
      <c r="D7" s="2" t="s">
        <v>7</v>
      </c>
    </row>
    <row r="8" spans="1:4" x14ac:dyDescent="0.2">
      <c r="A8" s="3" t="s">
        <v>13</v>
      </c>
      <c r="B8" s="4">
        <v>1668461000</v>
      </c>
      <c r="C8" s="4">
        <v>1584646000</v>
      </c>
      <c r="D8" s="4">
        <v>1724240000</v>
      </c>
    </row>
    <row r="9" spans="1:4" x14ac:dyDescent="0.2">
      <c r="A9" s="3" t="s">
        <v>14</v>
      </c>
      <c r="B9" s="4">
        <v>40776000</v>
      </c>
      <c r="C9" s="4">
        <v>17152000</v>
      </c>
      <c r="D9" s="4">
        <v>6204000</v>
      </c>
    </row>
    <row r="10" spans="1:4" x14ac:dyDescent="0.2">
      <c r="A10" s="3" t="s">
        <v>353</v>
      </c>
      <c r="B10" s="4">
        <v>92533000</v>
      </c>
      <c r="C10" s="4">
        <v>21924000</v>
      </c>
      <c r="D10" s="4">
        <v>6529000</v>
      </c>
    </row>
    <row r="11" spans="1:4" x14ac:dyDescent="0.2">
      <c r="A11" s="3" t="s">
        <v>354</v>
      </c>
      <c r="B11" s="4">
        <v>7527000</v>
      </c>
      <c r="C11" s="4">
        <v>3521000</v>
      </c>
      <c r="D11" s="4">
        <v>2191000</v>
      </c>
    </row>
    <row r="12" spans="1:4" x14ac:dyDescent="0.2">
      <c r="A12" s="3" t="s">
        <v>355</v>
      </c>
      <c r="B12" s="4">
        <v>20633000</v>
      </c>
      <c r="C12" s="4">
        <v>5214000</v>
      </c>
      <c r="D12" s="4">
        <v>2364000</v>
      </c>
    </row>
    <row r="13" spans="1:4" x14ac:dyDescent="0.2">
      <c r="A13" s="3" t="s">
        <v>356</v>
      </c>
      <c r="B13" s="4">
        <v>59679000</v>
      </c>
      <c r="C13" s="4">
        <v>19388000</v>
      </c>
      <c r="D13" s="4">
        <v>3806000</v>
      </c>
    </row>
    <row r="14" spans="1:4" x14ac:dyDescent="0.2">
      <c r="A14" s="3" t="s">
        <v>357</v>
      </c>
      <c r="B14" s="4">
        <v>5592000</v>
      </c>
      <c r="C14" s="4">
        <v>13645000</v>
      </c>
      <c r="D14" s="4">
        <v>3842000</v>
      </c>
    </row>
    <row r="15" spans="1:4" x14ac:dyDescent="0.2">
      <c r="A15" s="3" t="s">
        <v>358</v>
      </c>
      <c r="B15" s="4">
        <v>12634000</v>
      </c>
      <c r="C15" s="4">
        <v>10471000</v>
      </c>
      <c r="D15" s="4">
        <v>2495000</v>
      </c>
    </row>
    <row r="16" spans="1:4" x14ac:dyDescent="0.2">
      <c r="A16" s="3" t="s">
        <v>359</v>
      </c>
      <c r="B16" s="4">
        <v>52569000</v>
      </c>
      <c r="C16" s="4">
        <v>40512000</v>
      </c>
      <c r="D16" s="4">
        <v>37598000</v>
      </c>
    </row>
    <row r="17" spans="1:4" x14ac:dyDescent="0.2">
      <c r="A17" s="3" t="s">
        <v>360</v>
      </c>
      <c r="B17" s="4">
        <v>35423000</v>
      </c>
      <c r="C17" s="4">
        <v>14440000</v>
      </c>
      <c r="D17" s="4">
        <v>9079000</v>
      </c>
    </row>
    <row r="18" spans="1:4" x14ac:dyDescent="0.2">
      <c r="A18" s="3" t="s">
        <v>361</v>
      </c>
      <c r="B18" s="4">
        <v>100434000</v>
      </c>
      <c r="C18" s="4">
        <v>21749000</v>
      </c>
      <c r="D18" s="4">
        <v>8096000</v>
      </c>
    </row>
    <row r="19" spans="1:4" x14ac:dyDescent="0.2">
      <c r="A19" s="3" t="s">
        <v>362</v>
      </c>
      <c r="B19" s="4">
        <v>20525000</v>
      </c>
      <c r="C19" s="4">
        <v>10774000</v>
      </c>
      <c r="D19" s="4">
        <v>8579000</v>
      </c>
    </row>
    <row r="20" spans="1:4" x14ac:dyDescent="0.2">
      <c r="A20" s="3" t="s">
        <v>15</v>
      </c>
      <c r="B20" s="4">
        <v>40121000</v>
      </c>
      <c r="C20" s="4">
        <v>3512000</v>
      </c>
      <c r="D20" s="4">
        <v>3798000</v>
      </c>
    </row>
    <row r="21" spans="1:4" x14ac:dyDescent="0.2">
      <c r="A21" s="3" t="s">
        <v>363</v>
      </c>
      <c r="B21" s="4">
        <v>36192000</v>
      </c>
      <c r="C21" s="4">
        <v>20151000</v>
      </c>
      <c r="D21" s="4">
        <v>11940000</v>
      </c>
    </row>
    <row r="22" spans="1:4" x14ac:dyDescent="0.2">
      <c r="A22" s="3" t="s">
        <v>364</v>
      </c>
      <c r="B22" s="4">
        <v>17366000</v>
      </c>
      <c r="C22" s="4">
        <v>7843000</v>
      </c>
      <c r="D22" s="4">
        <v>13344000</v>
      </c>
    </row>
    <row r="23" spans="1:4" x14ac:dyDescent="0.2">
      <c r="A23" s="3" t="s">
        <v>365</v>
      </c>
      <c r="B23" s="4">
        <v>72025000</v>
      </c>
      <c r="C23" s="4">
        <v>44727000</v>
      </c>
      <c r="D23" s="4">
        <v>36013000</v>
      </c>
    </row>
    <row r="24" spans="1:4" x14ac:dyDescent="0.2">
      <c r="A24" s="3" t="s">
        <v>366</v>
      </c>
      <c r="B24" s="4">
        <v>86614000</v>
      </c>
      <c r="C24" s="4">
        <v>35579000</v>
      </c>
      <c r="D24" s="4">
        <v>17368000</v>
      </c>
    </row>
    <row r="25" spans="1:4" x14ac:dyDescent="0.2">
      <c r="A25" s="3" t="s">
        <v>367</v>
      </c>
      <c r="B25" s="4">
        <v>30081000</v>
      </c>
      <c r="C25" s="4">
        <v>10065000</v>
      </c>
      <c r="D25" s="4">
        <v>4776000</v>
      </c>
    </row>
    <row r="26" spans="1:4" x14ac:dyDescent="0.2">
      <c r="A26" s="3" t="s">
        <v>368</v>
      </c>
      <c r="B26" s="4">
        <v>55992000</v>
      </c>
      <c r="C26" s="4">
        <v>22930000</v>
      </c>
      <c r="D26" s="4">
        <v>12035000</v>
      </c>
    </row>
    <row r="27" spans="1:4" ht="21" customHeight="1" x14ac:dyDescent="0.2">
      <c r="A27" s="3" t="s">
        <v>369</v>
      </c>
      <c r="B27" s="4">
        <v>55350000</v>
      </c>
      <c r="C27" s="4">
        <v>40400000</v>
      </c>
      <c r="D27" s="4">
        <v>35475000</v>
      </c>
    </row>
    <row r="28" spans="1:4" x14ac:dyDescent="0.2">
      <c r="A28" s="3" t="s">
        <v>370</v>
      </c>
      <c r="B28" s="4">
        <v>61865000</v>
      </c>
      <c r="C28" s="4">
        <v>43371000</v>
      </c>
      <c r="D28" s="4">
        <v>40104000</v>
      </c>
    </row>
    <row r="29" spans="1:4" x14ac:dyDescent="0.2">
      <c r="A29" s="3" t="s">
        <v>371</v>
      </c>
      <c r="B29" s="4">
        <v>55598000</v>
      </c>
      <c r="C29" s="4">
        <v>9816000</v>
      </c>
      <c r="D29" s="4">
        <v>5783000</v>
      </c>
    </row>
    <row r="30" spans="1:4" x14ac:dyDescent="0.2">
      <c r="A30" s="3" t="s">
        <v>372</v>
      </c>
      <c r="B30" s="4">
        <v>22965000</v>
      </c>
      <c r="C30" s="4">
        <v>10343000</v>
      </c>
      <c r="D30" s="4">
        <v>5094000</v>
      </c>
    </row>
    <row r="31" spans="1:4" x14ac:dyDescent="0.2">
      <c r="A31" s="3" t="s">
        <v>373</v>
      </c>
      <c r="B31" s="4">
        <v>94847000</v>
      </c>
      <c r="C31" s="4">
        <v>15534000</v>
      </c>
      <c r="D31" s="4">
        <v>6964000</v>
      </c>
    </row>
    <row r="32" spans="1:4" x14ac:dyDescent="0.2">
      <c r="A32" s="3" t="s">
        <v>374</v>
      </c>
      <c r="B32" s="4">
        <v>28190000</v>
      </c>
      <c r="C32" s="4">
        <v>19885000</v>
      </c>
      <c r="D32" s="4">
        <v>18733000</v>
      </c>
    </row>
    <row r="33" spans="1:4" x14ac:dyDescent="0.2">
      <c r="A33" s="3" t="s">
        <v>375</v>
      </c>
      <c r="B33" s="4">
        <v>43778000</v>
      </c>
      <c r="C33" s="4">
        <v>20816000</v>
      </c>
      <c r="D33" s="4">
        <v>12694000</v>
      </c>
    </row>
    <row r="34" spans="1:4" x14ac:dyDescent="0.2">
      <c r="A34" s="3" t="s">
        <v>25</v>
      </c>
      <c r="B34" s="4">
        <v>30811000</v>
      </c>
      <c r="C34" s="4">
        <v>7377000</v>
      </c>
      <c r="D34" s="4">
        <v>5294000</v>
      </c>
    </row>
    <row r="35" spans="1:4" x14ac:dyDescent="0.2">
      <c r="A35" s="3" t="s">
        <v>376</v>
      </c>
      <c r="B35" s="4">
        <v>57974000</v>
      </c>
      <c r="C35" s="4">
        <v>30019000</v>
      </c>
      <c r="D35" s="4">
        <v>19395000</v>
      </c>
    </row>
    <row r="36" spans="1:4" x14ac:dyDescent="0.2">
      <c r="A36" s="3" t="s">
        <v>377</v>
      </c>
      <c r="B36" s="4">
        <v>31906000</v>
      </c>
      <c r="C36" s="4">
        <v>4722000</v>
      </c>
      <c r="D36" s="4">
        <v>3703000</v>
      </c>
    </row>
    <row r="37" spans="1:4" x14ac:dyDescent="0.2">
      <c r="A37" s="3" t="s">
        <v>378</v>
      </c>
      <c r="B37" s="4">
        <v>91547000</v>
      </c>
      <c r="C37" s="4">
        <v>20246000</v>
      </c>
      <c r="D37" s="4">
        <v>10057000</v>
      </c>
    </row>
    <row r="38" spans="1:4" x14ac:dyDescent="0.2">
      <c r="A38" s="3" t="s">
        <v>379</v>
      </c>
      <c r="B38" s="4">
        <v>51042000</v>
      </c>
      <c r="C38" s="4">
        <v>8139000</v>
      </c>
      <c r="D38" s="4">
        <v>6179000</v>
      </c>
    </row>
    <row r="39" spans="1:4" x14ac:dyDescent="0.2">
      <c r="A39" s="5" t="s">
        <v>8</v>
      </c>
      <c r="B39" s="4">
        <v>0</v>
      </c>
      <c r="C39" s="4">
        <v>942139000</v>
      </c>
      <c r="D39" s="4">
        <v>997278000</v>
      </c>
    </row>
    <row r="40" spans="1:4" x14ac:dyDescent="0.2">
      <c r="A40" s="6" t="s">
        <v>9</v>
      </c>
      <c r="B40" s="7">
        <v>3081050000</v>
      </c>
      <c r="C40" s="7">
        <v>3081050000</v>
      </c>
      <c r="D40" s="7">
        <v>3081050000</v>
      </c>
    </row>
    <row r="42" spans="1:4" x14ac:dyDescent="0.2">
      <c r="C42" s="15"/>
      <c r="D42" s="15"/>
    </row>
    <row r="43" spans="1:4" x14ac:dyDescent="0.2">
      <c r="B43" s="15"/>
      <c r="C43" s="15"/>
      <c r="D43" s="15"/>
    </row>
  </sheetData>
  <mergeCells count="6">
    <mergeCell ref="B1:D1"/>
    <mergeCell ref="A6:D6"/>
    <mergeCell ref="A3:D3"/>
    <mergeCell ref="A4:D4"/>
    <mergeCell ref="A5:D5"/>
    <mergeCell ref="A2:D2"/>
  </mergeCells>
  <pageMargins left="0.39370080000000002" right="0.39370080000000002" top="0.39370080000000002" bottom="0.58740159999999997" header="0.3" footer="0.3"/>
  <pageSetup paperSize="9" scale="80" orientation="portrait" r:id="rId1"/>
  <headerFooter differentFirst="1">
    <oddFooter>&amp;C&amp;P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38"/>
  <sheetViews>
    <sheetView view="pageBreakPreview" zoomScale="80" zoomScaleNormal="100" zoomScaleSheetLayoutView="80" workbookViewId="0">
      <selection activeCell="A43" sqref="A43"/>
    </sheetView>
  </sheetViews>
  <sheetFormatPr defaultColWidth="47.83203125" defaultRowHeight="18.75" x14ac:dyDescent="0.2"/>
  <cols>
    <col min="1" max="1" width="56.83203125" style="23" customWidth="1"/>
    <col min="2" max="2" width="27.6640625" style="23" customWidth="1"/>
    <col min="3" max="3" width="16.5" style="23" customWidth="1"/>
    <col min="4" max="4" width="16.6640625" style="23" customWidth="1"/>
    <col min="5" max="16384" width="47.83203125" style="23"/>
  </cols>
  <sheetData>
    <row r="1" spans="1:4" ht="120" customHeight="1" x14ac:dyDescent="0.2">
      <c r="B1" s="71" t="s">
        <v>396</v>
      </c>
      <c r="C1" s="71"/>
      <c r="D1" s="71"/>
    </row>
    <row r="2" spans="1:4" ht="21.75" customHeight="1" x14ac:dyDescent="0.2">
      <c r="A2" s="75" t="s">
        <v>10</v>
      </c>
      <c r="B2" s="75"/>
      <c r="C2" s="75"/>
      <c r="D2" s="75"/>
    </row>
    <row r="3" spans="1:4" ht="58.5" customHeight="1" x14ac:dyDescent="0.2">
      <c r="A3" s="76" t="s">
        <v>11</v>
      </c>
      <c r="B3" s="76"/>
      <c r="C3" s="76"/>
      <c r="D3" s="76"/>
    </row>
    <row r="4" spans="1:4" ht="22.5" customHeight="1" x14ac:dyDescent="0.2">
      <c r="A4" s="77" t="s">
        <v>3</v>
      </c>
      <c r="B4" s="77"/>
      <c r="C4" s="77"/>
      <c r="D4" s="77"/>
    </row>
    <row r="5" spans="1:4" ht="56.25" x14ac:dyDescent="0.2">
      <c r="A5" s="30" t="s">
        <v>4</v>
      </c>
      <c r="B5" s="30" t="s">
        <v>5</v>
      </c>
      <c r="C5" s="30" t="s">
        <v>6</v>
      </c>
      <c r="D5" s="30" t="s">
        <v>7</v>
      </c>
    </row>
    <row r="6" spans="1:4" x14ac:dyDescent="0.2">
      <c r="A6" s="16" t="s">
        <v>13</v>
      </c>
      <c r="B6" s="26">
        <v>185114000</v>
      </c>
      <c r="C6" s="26">
        <v>0</v>
      </c>
      <c r="D6" s="26">
        <v>0</v>
      </c>
    </row>
    <row r="7" spans="1:4" x14ac:dyDescent="0.2">
      <c r="A7" s="16" t="s">
        <v>14</v>
      </c>
      <c r="B7" s="26">
        <v>21915000</v>
      </c>
      <c r="C7" s="26">
        <v>0</v>
      </c>
      <c r="D7" s="26">
        <v>0</v>
      </c>
    </row>
    <row r="8" spans="1:4" x14ac:dyDescent="0.2">
      <c r="A8" s="16" t="s">
        <v>28</v>
      </c>
      <c r="B8" s="26">
        <v>31576000</v>
      </c>
      <c r="C8" s="26">
        <v>0</v>
      </c>
      <c r="D8" s="26">
        <v>0</v>
      </c>
    </row>
    <row r="9" spans="1:4" x14ac:dyDescent="0.2">
      <c r="A9" s="16" t="s">
        <v>77</v>
      </c>
      <c r="B9" s="26">
        <v>5374000</v>
      </c>
      <c r="C9" s="26">
        <v>0</v>
      </c>
      <c r="D9" s="26">
        <v>0</v>
      </c>
    </row>
    <row r="10" spans="1:4" x14ac:dyDescent="0.2">
      <c r="A10" s="16" t="s">
        <v>27</v>
      </c>
      <c r="B10" s="26">
        <v>5091000</v>
      </c>
      <c r="C10" s="26">
        <v>0</v>
      </c>
      <c r="D10" s="26">
        <v>0</v>
      </c>
    </row>
    <row r="11" spans="1:4" x14ac:dyDescent="0.2">
      <c r="A11" s="16" t="s">
        <v>23</v>
      </c>
      <c r="B11" s="26">
        <v>8484000</v>
      </c>
      <c r="C11" s="26">
        <v>0</v>
      </c>
      <c r="D11" s="26">
        <v>0</v>
      </c>
    </row>
    <row r="12" spans="1:4" x14ac:dyDescent="0.2">
      <c r="A12" s="16" t="s">
        <v>22</v>
      </c>
      <c r="B12" s="26">
        <v>5520000</v>
      </c>
      <c r="C12" s="26">
        <v>0</v>
      </c>
      <c r="D12" s="26">
        <v>0</v>
      </c>
    </row>
    <row r="13" spans="1:4" ht="20.25" customHeight="1" x14ac:dyDescent="0.2">
      <c r="A13" s="16" t="s">
        <v>52</v>
      </c>
      <c r="B13" s="26">
        <v>4483000</v>
      </c>
      <c r="C13" s="26">
        <v>0</v>
      </c>
      <c r="D13" s="26">
        <v>0</v>
      </c>
    </row>
    <row r="14" spans="1:4" ht="20.25" customHeight="1" x14ac:dyDescent="0.2">
      <c r="A14" s="16" t="s">
        <v>51</v>
      </c>
      <c r="B14" s="26">
        <v>5479000</v>
      </c>
      <c r="C14" s="26">
        <v>0</v>
      </c>
      <c r="D14" s="26">
        <v>0</v>
      </c>
    </row>
    <row r="15" spans="1:4" ht="20.25" customHeight="1" x14ac:dyDescent="0.2">
      <c r="A15" s="16" t="s">
        <v>16</v>
      </c>
      <c r="B15" s="26">
        <v>4659000</v>
      </c>
      <c r="C15" s="26">
        <v>0</v>
      </c>
      <c r="D15" s="26">
        <v>0</v>
      </c>
    </row>
    <row r="16" spans="1:4" ht="20.25" customHeight="1" x14ac:dyDescent="0.2">
      <c r="A16" s="16" t="s">
        <v>84</v>
      </c>
      <c r="B16" s="26">
        <v>12673000</v>
      </c>
      <c r="C16" s="26">
        <v>0</v>
      </c>
      <c r="D16" s="26">
        <v>0</v>
      </c>
    </row>
    <row r="17" spans="1:4" ht="20.25" customHeight="1" x14ac:dyDescent="0.2">
      <c r="A17" s="16" t="s">
        <v>102</v>
      </c>
      <c r="B17" s="26">
        <v>8886000</v>
      </c>
      <c r="C17" s="26">
        <v>0</v>
      </c>
      <c r="D17" s="26">
        <v>0</v>
      </c>
    </row>
    <row r="18" spans="1:4" ht="20.25" customHeight="1" x14ac:dyDescent="0.2">
      <c r="A18" s="16" t="s">
        <v>15</v>
      </c>
      <c r="B18" s="26">
        <v>9871000</v>
      </c>
      <c r="C18" s="26">
        <v>0</v>
      </c>
      <c r="D18" s="26">
        <v>0</v>
      </c>
    </row>
    <row r="19" spans="1:4" ht="20.25" customHeight="1" x14ac:dyDescent="0.2">
      <c r="A19" s="16" t="s">
        <v>50</v>
      </c>
      <c r="B19" s="26">
        <v>9045000</v>
      </c>
      <c r="C19" s="26">
        <v>0</v>
      </c>
      <c r="D19" s="26">
        <v>0</v>
      </c>
    </row>
    <row r="20" spans="1:4" ht="20.25" customHeight="1" x14ac:dyDescent="0.2">
      <c r="A20" s="16" t="s">
        <v>101</v>
      </c>
      <c r="B20" s="26">
        <v>9431000</v>
      </c>
      <c r="C20" s="26">
        <v>0</v>
      </c>
      <c r="D20" s="26">
        <v>0</v>
      </c>
    </row>
    <row r="21" spans="1:4" ht="20.25" customHeight="1" x14ac:dyDescent="0.2">
      <c r="A21" s="16" t="s">
        <v>83</v>
      </c>
      <c r="B21" s="26">
        <v>4228000</v>
      </c>
      <c r="C21" s="26">
        <v>0</v>
      </c>
      <c r="D21" s="26">
        <v>0</v>
      </c>
    </row>
    <row r="22" spans="1:4" x14ac:dyDescent="0.2">
      <c r="A22" s="16" t="s">
        <v>26</v>
      </c>
      <c r="B22" s="26">
        <v>31017000</v>
      </c>
      <c r="C22" s="26">
        <v>0</v>
      </c>
      <c r="D22" s="26">
        <v>0</v>
      </c>
    </row>
    <row r="23" spans="1:4" x14ac:dyDescent="0.2">
      <c r="A23" s="16" t="s">
        <v>93</v>
      </c>
      <c r="B23" s="26">
        <v>727000</v>
      </c>
      <c r="C23" s="26">
        <v>0</v>
      </c>
      <c r="D23" s="26">
        <v>0</v>
      </c>
    </row>
    <row r="24" spans="1:4" x14ac:dyDescent="0.2">
      <c r="A24" s="16" t="s">
        <v>92</v>
      </c>
      <c r="B24" s="26">
        <v>6083000</v>
      </c>
      <c r="C24" s="26">
        <v>0</v>
      </c>
      <c r="D24" s="26">
        <v>0</v>
      </c>
    </row>
    <row r="25" spans="1:4" x14ac:dyDescent="0.2">
      <c r="A25" s="16" t="s">
        <v>46</v>
      </c>
      <c r="B25" s="26">
        <v>9133000</v>
      </c>
      <c r="C25" s="26">
        <v>0</v>
      </c>
      <c r="D25" s="26">
        <v>0</v>
      </c>
    </row>
    <row r="26" spans="1:4" x14ac:dyDescent="0.2">
      <c r="A26" s="16" t="s">
        <v>100</v>
      </c>
      <c r="B26" s="26">
        <v>12522000</v>
      </c>
      <c r="C26" s="26">
        <v>0</v>
      </c>
      <c r="D26" s="26">
        <v>0</v>
      </c>
    </row>
    <row r="27" spans="1:4" x14ac:dyDescent="0.2">
      <c r="A27" s="16" t="s">
        <v>99</v>
      </c>
      <c r="B27" s="26">
        <v>7560000</v>
      </c>
      <c r="C27" s="26">
        <v>0</v>
      </c>
      <c r="D27" s="26">
        <v>0</v>
      </c>
    </row>
    <row r="28" spans="1:4" x14ac:dyDescent="0.2">
      <c r="A28" s="16" t="s">
        <v>96</v>
      </c>
      <c r="B28" s="26">
        <v>10567000</v>
      </c>
      <c r="C28" s="26">
        <v>0</v>
      </c>
      <c r="D28" s="26">
        <v>0</v>
      </c>
    </row>
    <row r="29" spans="1:4" x14ac:dyDescent="0.2">
      <c r="A29" s="16" t="s">
        <v>91</v>
      </c>
      <c r="B29" s="26">
        <v>15624000</v>
      </c>
      <c r="C29" s="26">
        <v>0</v>
      </c>
      <c r="D29" s="26">
        <v>0</v>
      </c>
    </row>
    <row r="30" spans="1:4" x14ac:dyDescent="0.2">
      <c r="A30" s="16" t="s">
        <v>21</v>
      </c>
      <c r="B30" s="26">
        <v>17126000</v>
      </c>
      <c r="C30" s="26">
        <v>0</v>
      </c>
      <c r="D30" s="26">
        <v>0</v>
      </c>
    </row>
    <row r="31" spans="1:4" x14ac:dyDescent="0.2">
      <c r="A31" s="16" t="s">
        <v>20</v>
      </c>
      <c r="B31" s="26">
        <v>16934000</v>
      </c>
      <c r="C31" s="26">
        <v>0</v>
      </c>
      <c r="D31" s="26">
        <v>0</v>
      </c>
    </row>
    <row r="32" spans="1:4" x14ac:dyDescent="0.2">
      <c r="A32" s="16" t="s">
        <v>25</v>
      </c>
      <c r="B32" s="26">
        <v>16302000</v>
      </c>
      <c r="C32" s="26">
        <v>0</v>
      </c>
      <c r="D32" s="26">
        <v>0</v>
      </c>
    </row>
    <row r="33" spans="1:4" x14ac:dyDescent="0.2">
      <c r="A33" s="16" t="s">
        <v>80</v>
      </c>
      <c r="B33" s="26">
        <v>15029000</v>
      </c>
      <c r="C33" s="26">
        <v>0</v>
      </c>
      <c r="D33" s="26">
        <v>0</v>
      </c>
    </row>
    <row r="34" spans="1:4" x14ac:dyDescent="0.2">
      <c r="A34" s="16" t="s">
        <v>19</v>
      </c>
      <c r="B34" s="26">
        <v>11236000</v>
      </c>
      <c r="C34" s="26">
        <v>0</v>
      </c>
      <c r="D34" s="26">
        <v>0</v>
      </c>
    </row>
    <row r="35" spans="1:4" x14ac:dyDescent="0.2">
      <c r="A35" s="16" t="s">
        <v>38</v>
      </c>
      <c r="B35" s="26">
        <v>11551000</v>
      </c>
      <c r="C35" s="26">
        <v>0</v>
      </c>
      <c r="D35" s="26">
        <v>0</v>
      </c>
    </row>
    <row r="36" spans="1:4" x14ac:dyDescent="0.2">
      <c r="A36" s="16" t="s">
        <v>37</v>
      </c>
      <c r="B36" s="26">
        <v>11610000</v>
      </c>
      <c r="C36" s="26">
        <v>0</v>
      </c>
      <c r="D36" s="26">
        <v>0</v>
      </c>
    </row>
    <row r="37" spans="1:4" x14ac:dyDescent="0.2">
      <c r="A37" s="25" t="s">
        <v>8</v>
      </c>
      <c r="B37" s="26">
        <v>50000000</v>
      </c>
      <c r="C37" s="26">
        <v>0</v>
      </c>
      <c r="D37" s="26">
        <v>0</v>
      </c>
    </row>
    <row r="38" spans="1:4" ht="21.75" customHeight="1" x14ac:dyDescent="0.2">
      <c r="A38" s="27" t="s">
        <v>9</v>
      </c>
      <c r="B38" s="28">
        <f t="shared" ref="B38" si="0">SUM(B6:B37)</f>
        <v>574850000</v>
      </c>
      <c r="C38" s="28">
        <f t="shared" ref="C38:D38" si="1">SUM(C6:C37)</f>
        <v>0</v>
      </c>
      <c r="D38" s="28">
        <f t="shared" si="1"/>
        <v>0</v>
      </c>
    </row>
  </sheetData>
  <mergeCells count="4">
    <mergeCell ref="B1:D1"/>
    <mergeCell ref="A2:D2"/>
    <mergeCell ref="A3:D3"/>
    <mergeCell ref="A4:D4"/>
  </mergeCells>
  <pageMargins left="0.78740157480314965" right="0.39370078740157483" top="0.59055118110236227" bottom="0.59055118110236227" header="0.31496062992125984" footer="0.31496062992125984"/>
  <pageSetup paperSize="9" scale="83" orientation="portrait" r:id="rId1"/>
  <headerFooter differentFirst="1">
    <oddHeader>&amp;C&amp;P</oddHead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9"/>
  <sheetViews>
    <sheetView view="pageBreakPreview" zoomScale="60" zoomScaleNormal="100" workbookViewId="0">
      <selection activeCell="H44" sqref="H44"/>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4"/>
      <c r="B1" s="74"/>
      <c r="C1" s="74"/>
      <c r="D1" s="74"/>
    </row>
    <row r="2" spans="1:4" x14ac:dyDescent="0.2">
      <c r="A2" s="78" t="s">
        <v>0</v>
      </c>
      <c r="B2" s="78"/>
      <c r="C2" s="78"/>
      <c r="D2" s="78"/>
    </row>
    <row r="3" spans="1:4" x14ac:dyDescent="0.2">
      <c r="A3" s="78" t="s">
        <v>18</v>
      </c>
      <c r="B3" s="78"/>
      <c r="C3" s="78"/>
      <c r="D3" s="78"/>
    </row>
    <row r="4" spans="1:4" x14ac:dyDescent="0.2">
      <c r="A4" s="78" t="s">
        <v>0</v>
      </c>
      <c r="B4" s="78"/>
      <c r="C4" s="78"/>
      <c r="D4" s="78"/>
    </row>
    <row r="5" spans="1:4" ht="98.1" customHeight="1" x14ac:dyDescent="0.2">
      <c r="A5" s="74" t="s">
        <v>17</v>
      </c>
      <c r="B5" s="74"/>
      <c r="C5" s="74"/>
      <c r="D5" s="74"/>
    </row>
    <row r="6" spans="1:4" x14ac:dyDescent="0.2">
      <c r="A6" s="78" t="s">
        <v>3</v>
      </c>
      <c r="B6" s="78"/>
      <c r="C6" s="78"/>
      <c r="D6" s="78"/>
    </row>
    <row r="7" spans="1:4" ht="56.25" x14ac:dyDescent="0.2">
      <c r="A7" s="10" t="s">
        <v>4</v>
      </c>
      <c r="B7" s="10" t="s">
        <v>5</v>
      </c>
      <c r="C7" s="10" t="s">
        <v>6</v>
      </c>
      <c r="D7" s="10" t="s">
        <v>7</v>
      </c>
    </row>
    <row r="8" spans="1:4" ht="37.5" x14ac:dyDescent="0.2">
      <c r="A8" s="16" t="s">
        <v>16</v>
      </c>
      <c r="B8" s="12">
        <v>52794296</v>
      </c>
      <c r="C8" s="12">
        <v>0</v>
      </c>
      <c r="D8" s="12">
        <v>0</v>
      </c>
    </row>
    <row r="9" spans="1:4" x14ac:dyDescent="0.2">
      <c r="A9" s="13" t="s">
        <v>9</v>
      </c>
      <c r="B9" s="14">
        <v>52794296</v>
      </c>
      <c r="C9" s="14">
        <v>0</v>
      </c>
      <c r="D9" s="14">
        <v>0</v>
      </c>
    </row>
  </sheetData>
  <mergeCells count="6">
    <mergeCell ref="A6:D6"/>
    <mergeCell ref="A1:D1"/>
    <mergeCell ref="A2:D2"/>
    <mergeCell ref="A3:D3"/>
    <mergeCell ref="A4:D4"/>
    <mergeCell ref="A5:D5"/>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2"/>
  <sheetViews>
    <sheetView view="pageBreakPreview" zoomScale="60" zoomScaleNormal="100" workbookViewId="0">
      <selection activeCell="H44" sqref="H44"/>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8" t="s">
        <v>24</v>
      </c>
      <c r="B1" s="78"/>
      <c r="C1" s="78"/>
      <c r="D1" s="78"/>
    </row>
    <row r="2" spans="1:4" x14ac:dyDescent="0.2">
      <c r="A2" s="78" t="s">
        <v>0</v>
      </c>
      <c r="B2" s="78"/>
      <c r="C2" s="78"/>
      <c r="D2" s="78"/>
    </row>
    <row r="3" spans="1:4" ht="119.25" customHeight="1" x14ac:dyDescent="0.2">
      <c r="A3" s="74" t="s">
        <v>383</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310123</v>
      </c>
      <c r="C6" s="12">
        <v>0</v>
      </c>
      <c r="D6" s="12">
        <v>0</v>
      </c>
    </row>
    <row r="7" spans="1:4" ht="37.5" x14ac:dyDescent="0.2">
      <c r="A7" s="11" t="s">
        <v>23</v>
      </c>
      <c r="B7" s="12">
        <v>1307913</v>
      </c>
      <c r="C7" s="12">
        <v>0</v>
      </c>
      <c r="D7" s="12">
        <v>0</v>
      </c>
    </row>
    <row r="8" spans="1:4" x14ac:dyDescent="0.2">
      <c r="A8" s="11" t="s">
        <v>22</v>
      </c>
      <c r="B8" s="12">
        <v>1348364</v>
      </c>
      <c r="C8" s="12">
        <v>0</v>
      </c>
      <c r="D8" s="12">
        <v>0</v>
      </c>
    </row>
    <row r="9" spans="1:4" ht="37.5" x14ac:dyDescent="0.2">
      <c r="A9" s="11" t="s">
        <v>21</v>
      </c>
      <c r="B9" s="12">
        <v>1051725</v>
      </c>
      <c r="C9" s="12">
        <v>0</v>
      </c>
      <c r="D9" s="12">
        <v>0</v>
      </c>
    </row>
    <row r="10" spans="1:4" x14ac:dyDescent="0.2">
      <c r="A10" s="11" t="s">
        <v>20</v>
      </c>
      <c r="B10" s="12">
        <v>1752873</v>
      </c>
      <c r="C10" s="12">
        <v>0</v>
      </c>
      <c r="D10" s="12">
        <v>0</v>
      </c>
    </row>
    <row r="11" spans="1:4" ht="37.5" x14ac:dyDescent="0.2">
      <c r="A11" s="11" t="s">
        <v>19</v>
      </c>
      <c r="B11" s="12">
        <v>3330459</v>
      </c>
      <c r="C11" s="12">
        <v>0</v>
      </c>
      <c r="D11" s="12">
        <v>0</v>
      </c>
    </row>
    <row r="12" spans="1:4" x14ac:dyDescent="0.2">
      <c r="A12" s="13" t="s">
        <v>9</v>
      </c>
      <c r="B12" s="14">
        <v>9101457</v>
      </c>
      <c r="C12" s="14">
        <v>0</v>
      </c>
      <c r="D12"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3"/>
  <sheetViews>
    <sheetView view="pageBreakPreview" zoomScale="60" zoomScaleNormal="100" workbookViewId="0">
      <selection activeCell="H44" sqref="H44"/>
    </sheetView>
  </sheetViews>
  <sheetFormatPr defaultColWidth="47.83203125" defaultRowHeight="18.75" x14ac:dyDescent="0.2"/>
  <cols>
    <col min="1" max="1" width="50.33203125" style="9" customWidth="1"/>
    <col min="2" max="4" width="20.83203125" style="9" customWidth="1"/>
    <col min="5" max="10" width="17.33203125" style="9" customWidth="1"/>
    <col min="11" max="16384" width="47.83203125" style="9"/>
  </cols>
  <sheetData>
    <row r="1" spans="1:4" x14ac:dyDescent="0.2">
      <c r="A1" s="78" t="s">
        <v>29</v>
      </c>
      <c r="B1" s="78"/>
      <c r="C1" s="78"/>
      <c r="D1" s="78"/>
    </row>
    <row r="2" spans="1:4" x14ac:dyDescent="0.2">
      <c r="A2" s="78" t="s">
        <v>0</v>
      </c>
      <c r="B2" s="78"/>
      <c r="C2" s="78"/>
      <c r="D2" s="78"/>
    </row>
    <row r="3" spans="1:4" ht="99.75" customHeight="1" x14ac:dyDescent="0.2">
      <c r="A3" s="74" t="s">
        <v>384</v>
      </c>
      <c r="B3" s="74"/>
      <c r="C3" s="74"/>
      <c r="D3" s="74"/>
    </row>
    <row r="4" spans="1:4" x14ac:dyDescent="0.2">
      <c r="A4" s="78" t="s">
        <v>3</v>
      </c>
      <c r="B4" s="78"/>
      <c r="C4" s="78"/>
      <c r="D4" s="78"/>
    </row>
    <row r="5" spans="1:4" ht="56.25" x14ac:dyDescent="0.2">
      <c r="A5" s="10" t="s">
        <v>4</v>
      </c>
      <c r="B5" s="10" t="s">
        <v>5</v>
      </c>
      <c r="C5" s="10" t="s">
        <v>6</v>
      </c>
      <c r="D5" s="10" t="s">
        <v>7</v>
      </c>
    </row>
    <row r="6" spans="1:4" ht="37.5" x14ac:dyDescent="0.2">
      <c r="A6" s="11" t="s">
        <v>28</v>
      </c>
      <c r="B6" s="12">
        <v>5317943</v>
      </c>
      <c r="C6" s="12">
        <v>0</v>
      </c>
      <c r="D6" s="12">
        <v>0</v>
      </c>
    </row>
    <row r="7" spans="1:4" x14ac:dyDescent="0.2">
      <c r="A7" s="11" t="s">
        <v>27</v>
      </c>
      <c r="B7" s="12">
        <v>920512</v>
      </c>
      <c r="C7" s="12">
        <v>0</v>
      </c>
      <c r="D7" s="12">
        <v>0</v>
      </c>
    </row>
    <row r="8" spans="1:4" x14ac:dyDescent="0.2">
      <c r="A8" s="11" t="s">
        <v>22</v>
      </c>
      <c r="B8" s="12">
        <v>584981</v>
      </c>
      <c r="C8" s="12">
        <v>0</v>
      </c>
      <c r="D8" s="12">
        <v>0</v>
      </c>
    </row>
    <row r="9" spans="1:4" ht="37.5" x14ac:dyDescent="0.2">
      <c r="A9" s="11" t="s">
        <v>16</v>
      </c>
      <c r="B9" s="12">
        <v>383150</v>
      </c>
      <c r="C9" s="12">
        <v>0</v>
      </c>
      <c r="D9" s="12">
        <v>0</v>
      </c>
    </row>
    <row r="10" spans="1:4" x14ac:dyDescent="0.2">
      <c r="A10" s="11" t="s">
        <v>15</v>
      </c>
      <c r="B10" s="12">
        <v>473626</v>
      </c>
      <c r="C10" s="12">
        <v>0</v>
      </c>
      <c r="D10" s="12">
        <v>0</v>
      </c>
    </row>
    <row r="11" spans="1:4" ht="37.5" x14ac:dyDescent="0.2">
      <c r="A11" s="11" t="s">
        <v>26</v>
      </c>
      <c r="B11" s="12">
        <v>1518680</v>
      </c>
      <c r="C11" s="12">
        <v>0</v>
      </c>
      <c r="D11" s="12">
        <v>0</v>
      </c>
    </row>
    <row r="12" spans="1:4" ht="37.5" x14ac:dyDescent="0.2">
      <c r="A12" s="11" t="s">
        <v>25</v>
      </c>
      <c r="B12" s="12">
        <v>1547618</v>
      </c>
      <c r="C12" s="12">
        <v>0</v>
      </c>
      <c r="D12" s="12">
        <v>0</v>
      </c>
    </row>
    <row r="13" spans="1:4" x14ac:dyDescent="0.2">
      <c r="A13" s="13" t="s">
        <v>9</v>
      </c>
      <c r="B13" s="14">
        <v>10746510</v>
      </c>
      <c r="C13" s="14">
        <v>0</v>
      </c>
      <c r="D13"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14"/>
  <sheetViews>
    <sheetView view="pageBreakPreview" zoomScale="60" zoomScaleNormal="100" workbookViewId="0">
      <selection activeCell="A43" sqref="A43"/>
    </sheetView>
  </sheetViews>
  <sheetFormatPr defaultColWidth="47.83203125" defaultRowHeight="18.75" x14ac:dyDescent="0.2"/>
  <cols>
    <col min="1" max="1" width="56.1640625" style="23" customWidth="1"/>
    <col min="2" max="2" width="22.6640625" style="23" customWidth="1"/>
    <col min="3" max="3" width="25.33203125" style="23" customWidth="1"/>
    <col min="4" max="4" width="25" style="23" customWidth="1"/>
    <col min="5" max="16384" width="47.83203125" style="23"/>
  </cols>
  <sheetData>
    <row r="1" spans="1:4" ht="120" customHeight="1" x14ac:dyDescent="0.2">
      <c r="A1" s="31"/>
      <c r="B1" s="31"/>
      <c r="C1" s="31"/>
      <c r="D1" s="31"/>
    </row>
    <row r="2" spans="1:4" ht="21.75" customHeight="1" x14ac:dyDescent="0.2">
      <c r="A2" s="75" t="s">
        <v>35</v>
      </c>
      <c r="B2" s="75"/>
      <c r="C2" s="75"/>
      <c r="D2" s="75"/>
    </row>
    <row r="3" spans="1:4" ht="114" customHeight="1" x14ac:dyDescent="0.2">
      <c r="A3" s="76" t="s">
        <v>34</v>
      </c>
      <c r="B3" s="76"/>
      <c r="C3" s="76"/>
      <c r="D3" s="76"/>
    </row>
    <row r="4" spans="1:4" ht="22.5" customHeight="1" x14ac:dyDescent="0.2">
      <c r="A4" s="77" t="s">
        <v>3</v>
      </c>
      <c r="B4" s="77"/>
      <c r="C4" s="77"/>
      <c r="D4" s="77"/>
    </row>
    <row r="5" spans="1:4" ht="56.25" x14ac:dyDescent="0.2">
      <c r="A5" s="30" t="s">
        <v>4</v>
      </c>
      <c r="B5" s="30" t="s">
        <v>5</v>
      </c>
      <c r="C5" s="30" t="s">
        <v>6</v>
      </c>
      <c r="D5" s="30" t="s">
        <v>7</v>
      </c>
    </row>
    <row r="6" spans="1:4" s="31" customFormat="1" ht="30" customHeight="1" x14ac:dyDescent="0.2">
      <c r="A6" s="16" t="s">
        <v>13</v>
      </c>
      <c r="B6" s="32">
        <v>222059554.41</v>
      </c>
      <c r="C6" s="32">
        <v>208011516.27000001</v>
      </c>
      <c r="D6" s="32">
        <v>65889082.32</v>
      </c>
    </row>
    <row r="7" spans="1:4" s="31" customFormat="1" ht="22.5" customHeight="1" x14ac:dyDescent="0.2">
      <c r="A7" s="16" t="s">
        <v>14</v>
      </c>
      <c r="B7" s="32">
        <v>63123513.25</v>
      </c>
      <c r="C7" s="32">
        <v>0</v>
      </c>
      <c r="D7" s="32">
        <v>0</v>
      </c>
    </row>
    <row r="8" spans="1:4" s="31" customFormat="1" ht="24" customHeight="1" x14ac:dyDescent="0.2">
      <c r="A8" s="16" t="s">
        <v>28</v>
      </c>
      <c r="B8" s="32">
        <v>0</v>
      </c>
      <c r="C8" s="32">
        <v>17422739.34</v>
      </c>
      <c r="D8" s="32">
        <v>0</v>
      </c>
    </row>
    <row r="9" spans="1:4" s="31" customFormat="1" ht="31.5" customHeight="1" x14ac:dyDescent="0.2">
      <c r="A9" s="16" t="s">
        <v>27</v>
      </c>
      <c r="B9" s="32">
        <v>56619146.859999999</v>
      </c>
      <c r="C9" s="32">
        <v>0</v>
      </c>
      <c r="D9" s="32">
        <v>0</v>
      </c>
    </row>
    <row r="10" spans="1:4" s="31" customFormat="1" ht="61.5" customHeight="1" x14ac:dyDescent="0.2">
      <c r="A10" s="16" t="s">
        <v>33</v>
      </c>
      <c r="B10" s="32">
        <v>0</v>
      </c>
      <c r="C10" s="32">
        <v>16011798.66</v>
      </c>
      <c r="D10" s="32">
        <v>0</v>
      </c>
    </row>
    <row r="11" spans="1:4" s="31" customFormat="1" ht="56.25" x14ac:dyDescent="0.2">
      <c r="A11" s="16" t="s">
        <v>32</v>
      </c>
      <c r="B11" s="32">
        <v>0</v>
      </c>
      <c r="C11" s="32">
        <v>24215863.809999999</v>
      </c>
      <c r="D11" s="32">
        <v>0</v>
      </c>
    </row>
    <row r="12" spans="1:4" s="31" customFormat="1" ht="37.5" x14ac:dyDescent="0.2">
      <c r="A12" s="16" t="s">
        <v>31</v>
      </c>
      <c r="B12" s="32">
        <v>2481036.12</v>
      </c>
      <c r="C12" s="32">
        <v>0</v>
      </c>
      <c r="D12" s="32">
        <v>0</v>
      </c>
    </row>
    <row r="13" spans="1:4" s="31" customFormat="1" ht="65.25" customHeight="1" x14ac:dyDescent="0.2">
      <c r="A13" s="16" t="s">
        <v>30</v>
      </c>
      <c r="B13" s="32">
        <v>88793350.200000003</v>
      </c>
      <c r="C13" s="32">
        <v>0</v>
      </c>
      <c r="D13" s="32">
        <v>0</v>
      </c>
    </row>
    <row r="14" spans="1:4" s="31" customFormat="1" ht="24.75" customHeight="1" x14ac:dyDescent="0.2">
      <c r="A14" s="33" t="s">
        <v>9</v>
      </c>
      <c r="B14" s="34">
        <f t="shared" ref="B14:D14" si="0">SUM(B6:B13)</f>
        <v>433076600.83999997</v>
      </c>
      <c r="C14" s="34">
        <f t="shared" si="0"/>
        <v>265661918.08000001</v>
      </c>
      <c r="D14" s="34">
        <f t="shared" si="0"/>
        <v>65889082.32</v>
      </c>
    </row>
  </sheetData>
  <mergeCells count="3">
    <mergeCell ref="A2:D2"/>
    <mergeCell ref="A3:D3"/>
    <mergeCell ref="A4:D4"/>
  </mergeCells>
  <pageMargins left="0.78740157480314965" right="0.39370078740157483" top="0.59055118110236227" bottom="0.59055118110236227" header="0.31496062992125984" footer="0.31496062992125984"/>
  <pageSetup paperSize="9" scale="78" orientation="portrait" r:id="rId1"/>
  <headerFooter differentFirst="1">
    <oddHeader>&amp;C&amp;P</oddHead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34"/>
  <sheetViews>
    <sheetView view="pageBreakPreview" zoomScale="80" zoomScaleNormal="85" zoomScaleSheetLayoutView="80" workbookViewId="0">
      <selection activeCell="A43" sqref="A43"/>
    </sheetView>
  </sheetViews>
  <sheetFormatPr defaultColWidth="47.83203125" defaultRowHeight="18.75" x14ac:dyDescent="0.2"/>
  <cols>
    <col min="1" max="1" width="60.33203125" style="23" customWidth="1"/>
    <col min="2" max="2" width="29.5" style="23" customWidth="1"/>
    <col min="3" max="3" width="28.33203125" style="23" customWidth="1"/>
    <col min="4" max="4" width="24.33203125" style="23" customWidth="1"/>
    <col min="5" max="16384" width="47.83203125" style="23"/>
  </cols>
  <sheetData>
    <row r="1" spans="1:4" ht="120" customHeight="1" x14ac:dyDescent="0.2"/>
    <row r="2" spans="1:4" ht="21.75" customHeight="1" x14ac:dyDescent="0.2">
      <c r="A2" s="78" t="s">
        <v>55</v>
      </c>
      <c r="B2" s="78"/>
      <c r="C2" s="78"/>
      <c r="D2" s="78"/>
    </row>
    <row r="3" spans="1:4" ht="104.25" customHeight="1" x14ac:dyDescent="0.2">
      <c r="A3" s="76" t="s">
        <v>54</v>
      </c>
      <c r="B3" s="76"/>
      <c r="C3" s="76"/>
      <c r="D3" s="76"/>
    </row>
    <row r="4" spans="1:4" ht="22.5" customHeight="1" x14ac:dyDescent="0.2">
      <c r="A4" s="79" t="s">
        <v>3</v>
      </c>
      <c r="B4" s="79"/>
      <c r="C4" s="79"/>
      <c r="D4" s="79"/>
    </row>
    <row r="5" spans="1:4" ht="56.25" x14ac:dyDescent="0.2">
      <c r="A5" s="35" t="s">
        <v>4</v>
      </c>
      <c r="B5" s="35" t="s">
        <v>5</v>
      </c>
      <c r="C5" s="35" t="s">
        <v>6</v>
      </c>
      <c r="D5" s="35" t="s">
        <v>7</v>
      </c>
    </row>
    <row r="6" spans="1:4" x14ac:dyDescent="0.2">
      <c r="A6" s="36" t="s">
        <v>13</v>
      </c>
      <c r="B6" s="37">
        <v>84570691.359999999</v>
      </c>
      <c r="C6" s="37">
        <v>68883576.299999997</v>
      </c>
      <c r="D6" s="37">
        <v>594000000</v>
      </c>
    </row>
    <row r="7" spans="1:4" x14ac:dyDescent="0.2">
      <c r="A7" s="36" t="s">
        <v>14</v>
      </c>
      <c r="B7" s="37">
        <v>107314651.92</v>
      </c>
      <c r="C7" s="37">
        <v>199449380.50999999</v>
      </c>
      <c r="D7" s="37">
        <v>220489504.5</v>
      </c>
    </row>
    <row r="8" spans="1:4" x14ac:dyDescent="0.2">
      <c r="A8" s="36" t="s">
        <v>28</v>
      </c>
      <c r="B8" s="37">
        <v>55374133.289999999</v>
      </c>
      <c r="C8" s="37">
        <v>61903383.299999997</v>
      </c>
      <c r="D8" s="37">
        <v>0</v>
      </c>
    </row>
    <row r="9" spans="1:4" ht="37.5" x14ac:dyDescent="0.2">
      <c r="A9" s="36" t="s">
        <v>53</v>
      </c>
      <c r="B9" s="37">
        <v>0</v>
      </c>
      <c r="C9" s="37">
        <v>13068000</v>
      </c>
      <c r="D9" s="37">
        <v>27225000</v>
      </c>
    </row>
    <row r="10" spans="1:4" x14ac:dyDescent="0.2">
      <c r="A10" s="36" t="s">
        <v>52</v>
      </c>
      <c r="B10" s="37">
        <v>0</v>
      </c>
      <c r="C10" s="37">
        <v>34650000</v>
      </c>
      <c r="D10" s="37">
        <v>0</v>
      </c>
    </row>
    <row r="11" spans="1:4" x14ac:dyDescent="0.2">
      <c r="A11" s="36" t="s">
        <v>51</v>
      </c>
      <c r="B11" s="37">
        <v>9232468.8100000005</v>
      </c>
      <c r="C11" s="37">
        <v>6435000</v>
      </c>
      <c r="D11" s="37">
        <v>3465000</v>
      </c>
    </row>
    <row r="12" spans="1:4" x14ac:dyDescent="0.2">
      <c r="A12" s="36" t="s">
        <v>16</v>
      </c>
      <c r="B12" s="37">
        <v>0</v>
      </c>
      <c r="C12" s="37">
        <v>0</v>
      </c>
      <c r="D12" s="37">
        <v>1485000</v>
      </c>
    </row>
    <row r="13" spans="1:4" ht="37.5" x14ac:dyDescent="0.2">
      <c r="A13" s="36" t="s">
        <v>33</v>
      </c>
      <c r="B13" s="37">
        <v>0</v>
      </c>
      <c r="C13" s="37">
        <v>3960000</v>
      </c>
      <c r="D13" s="37">
        <v>125730000</v>
      </c>
    </row>
    <row r="14" spans="1:4" ht="37.5" x14ac:dyDescent="0.2">
      <c r="A14" s="36" t="s">
        <v>32</v>
      </c>
      <c r="B14" s="37">
        <v>0</v>
      </c>
      <c r="C14" s="37">
        <v>43857000</v>
      </c>
      <c r="D14" s="37">
        <v>29700000</v>
      </c>
    </row>
    <row r="15" spans="1:4" x14ac:dyDescent="0.2">
      <c r="A15" s="36" t="s">
        <v>15</v>
      </c>
      <c r="B15" s="37">
        <v>6681746.4000000004</v>
      </c>
      <c r="C15" s="37">
        <v>0</v>
      </c>
      <c r="D15" s="37">
        <v>3465000</v>
      </c>
    </row>
    <row r="16" spans="1:4" x14ac:dyDescent="0.2">
      <c r="A16" s="36" t="s">
        <v>50</v>
      </c>
      <c r="B16" s="37">
        <v>14390188.51</v>
      </c>
      <c r="C16" s="37">
        <v>25632050.399999999</v>
      </c>
      <c r="D16" s="37">
        <v>7920000</v>
      </c>
    </row>
    <row r="17" spans="1:4" ht="37.5" x14ac:dyDescent="0.2">
      <c r="A17" s="36" t="s">
        <v>49</v>
      </c>
      <c r="B17" s="37">
        <v>0</v>
      </c>
      <c r="C17" s="37">
        <v>32670000</v>
      </c>
      <c r="D17" s="37">
        <v>0</v>
      </c>
    </row>
    <row r="18" spans="1:4" ht="37.5" x14ac:dyDescent="0.2">
      <c r="A18" s="36" t="s">
        <v>48</v>
      </c>
      <c r="B18" s="37">
        <v>35748768.240000002</v>
      </c>
      <c r="C18" s="37">
        <v>0</v>
      </c>
      <c r="D18" s="37">
        <v>9900000</v>
      </c>
    </row>
    <row r="19" spans="1:4" ht="37.5" x14ac:dyDescent="0.2">
      <c r="A19" s="36" t="s">
        <v>47</v>
      </c>
      <c r="B19" s="37">
        <v>60855465.789999999</v>
      </c>
      <c r="C19" s="37">
        <v>17820000</v>
      </c>
      <c r="D19" s="37">
        <v>0</v>
      </c>
    </row>
    <row r="20" spans="1:4" x14ac:dyDescent="0.2">
      <c r="A20" s="36" t="s">
        <v>46</v>
      </c>
      <c r="B20" s="37">
        <v>5452988.0800000001</v>
      </c>
      <c r="C20" s="37">
        <v>11983843.08</v>
      </c>
      <c r="D20" s="37">
        <v>8415000</v>
      </c>
    </row>
    <row r="21" spans="1:4" x14ac:dyDescent="0.2">
      <c r="A21" s="36" t="s">
        <v>100</v>
      </c>
      <c r="B21" s="37">
        <v>27183357.039999999</v>
      </c>
      <c r="C21" s="37">
        <v>21507750</v>
      </c>
      <c r="D21" s="37">
        <v>14850000</v>
      </c>
    </row>
    <row r="22" spans="1:4" ht="37.5" x14ac:dyDescent="0.2">
      <c r="A22" s="36" t="s">
        <v>45</v>
      </c>
      <c r="B22" s="37">
        <v>0</v>
      </c>
      <c r="C22" s="37">
        <v>0</v>
      </c>
      <c r="D22" s="37">
        <v>0</v>
      </c>
    </row>
    <row r="23" spans="1:4" ht="37.5" x14ac:dyDescent="0.2">
      <c r="A23" s="36" t="s">
        <v>44</v>
      </c>
      <c r="B23" s="37">
        <v>0</v>
      </c>
      <c r="C23" s="37">
        <v>9306000</v>
      </c>
      <c r="D23" s="37">
        <v>1485000</v>
      </c>
    </row>
    <row r="24" spans="1:4" ht="37.5" x14ac:dyDescent="0.2">
      <c r="A24" s="36" t="s">
        <v>43</v>
      </c>
      <c r="B24" s="37">
        <v>9936984.5800000001</v>
      </c>
      <c r="C24" s="37">
        <v>12870000</v>
      </c>
      <c r="D24" s="37">
        <v>13860000</v>
      </c>
    </row>
    <row r="25" spans="1:4" ht="37.5" x14ac:dyDescent="0.2">
      <c r="A25" s="36" t="s">
        <v>31</v>
      </c>
      <c r="B25" s="37">
        <v>14400601.609999999</v>
      </c>
      <c r="C25" s="37">
        <v>47750759.100000001</v>
      </c>
      <c r="D25" s="37">
        <v>0</v>
      </c>
    </row>
    <row r="26" spans="1:4" ht="37.5" x14ac:dyDescent="0.2">
      <c r="A26" s="36" t="s">
        <v>42</v>
      </c>
      <c r="B26" s="37">
        <v>0</v>
      </c>
      <c r="C26" s="37">
        <v>59400000</v>
      </c>
      <c r="D26" s="37">
        <v>0</v>
      </c>
    </row>
    <row r="27" spans="1:4" ht="37.5" x14ac:dyDescent="0.2">
      <c r="A27" s="36" t="s">
        <v>41</v>
      </c>
      <c r="B27" s="37">
        <v>27147781.100000001</v>
      </c>
      <c r="C27" s="37">
        <v>9999000</v>
      </c>
      <c r="D27" s="37">
        <v>0</v>
      </c>
    </row>
    <row r="28" spans="1:4" x14ac:dyDescent="0.2">
      <c r="A28" s="36" t="s">
        <v>25</v>
      </c>
      <c r="B28" s="37">
        <v>0</v>
      </c>
      <c r="C28" s="37">
        <v>65924892</v>
      </c>
      <c r="D28" s="37">
        <v>49500000</v>
      </c>
    </row>
    <row r="29" spans="1:4" ht="37.5" x14ac:dyDescent="0.2">
      <c r="A29" s="36" t="s">
        <v>40</v>
      </c>
      <c r="B29" s="37">
        <v>13516473.189999999</v>
      </c>
      <c r="C29" s="37">
        <v>6930000</v>
      </c>
      <c r="D29" s="37">
        <v>9900000</v>
      </c>
    </row>
    <row r="30" spans="1:4" ht="37.5" x14ac:dyDescent="0.2">
      <c r="A30" s="36" t="s">
        <v>39</v>
      </c>
      <c r="B30" s="37">
        <v>0</v>
      </c>
      <c r="C30" s="37">
        <v>0</v>
      </c>
      <c r="D30" s="37">
        <v>14355000</v>
      </c>
    </row>
    <row r="31" spans="1:4" x14ac:dyDescent="0.2">
      <c r="A31" s="36" t="s">
        <v>38</v>
      </c>
      <c r="B31" s="37">
        <v>25224675.020000003</v>
      </c>
      <c r="C31" s="37">
        <v>0</v>
      </c>
      <c r="D31" s="37">
        <v>0</v>
      </c>
    </row>
    <row r="32" spans="1:4" x14ac:dyDescent="0.2">
      <c r="A32" s="36" t="s">
        <v>37</v>
      </c>
      <c r="B32" s="37">
        <v>0</v>
      </c>
      <c r="C32" s="37">
        <v>14449050</v>
      </c>
      <c r="D32" s="37">
        <v>0</v>
      </c>
    </row>
    <row r="33" spans="1:4" ht="42.75" customHeight="1" x14ac:dyDescent="0.2">
      <c r="A33" s="36" t="s">
        <v>36</v>
      </c>
      <c r="B33" s="37">
        <v>0</v>
      </c>
      <c r="C33" s="37">
        <v>6444009</v>
      </c>
      <c r="D33" s="37">
        <v>3960000</v>
      </c>
    </row>
    <row r="34" spans="1:4" ht="22.5" customHeight="1" x14ac:dyDescent="0.2">
      <c r="A34" s="38" t="s">
        <v>9</v>
      </c>
      <c r="B34" s="39">
        <v>497030974.94000006</v>
      </c>
      <c r="C34" s="39">
        <v>774893693.68999994</v>
      </c>
      <c r="D34" s="39">
        <v>1139704504.5</v>
      </c>
    </row>
  </sheetData>
  <mergeCells count="3">
    <mergeCell ref="A2:D2"/>
    <mergeCell ref="A3:D3"/>
    <mergeCell ref="A4:D4"/>
  </mergeCells>
  <pageMargins left="0.78740157480314965" right="0.39370078740157483" top="0.59055118110236227" bottom="0.59055118110236227" header="0.31496062992125984" footer="0.31496062992125984"/>
  <pageSetup paperSize="9" scale="65" orientation="portrait"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53"/>
  <sheetViews>
    <sheetView view="pageBreakPreview" zoomScale="60" zoomScaleNormal="100" workbookViewId="0">
      <selection activeCell="A43" sqref="A43"/>
    </sheetView>
  </sheetViews>
  <sheetFormatPr defaultColWidth="47.83203125" defaultRowHeight="18.75" x14ac:dyDescent="0.2"/>
  <cols>
    <col min="1" max="1" width="50.33203125" style="23" customWidth="1"/>
    <col min="2" max="2" width="20.83203125" style="23" customWidth="1"/>
    <col min="3" max="3" width="16.5" style="23" customWidth="1"/>
    <col min="4" max="4" width="16.6640625" style="23" customWidth="1"/>
    <col min="5" max="16384" width="47.83203125" style="23"/>
  </cols>
  <sheetData>
    <row r="1" spans="1:4" ht="120" customHeight="1" x14ac:dyDescent="0.2"/>
    <row r="2" spans="1:4" ht="21.75" customHeight="1" x14ac:dyDescent="0.2">
      <c r="A2" s="79" t="s">
        <v>57</v>
      </c>
      <c r="B2" s="79"/>
      <c r="C2" s="79"/>
      <c r="D2" s="79"/>
    </row>
    <row r="3" spans="1:4" ht="310.5" customHeight="1" x14ac:dyDescent="0.2">
      <c r="A3" s="76" t="s">
        <v>56</v>
      </c>
      <c r="B3" s="76"/>
      <c r="C3" s="76"/>
      <c r="D3" s="76"/>
    </row>
    <row r="4" spans="1:4" ht="22.5" customHeight="1" x14ac:dyDescent="0.2">
      <c r="A4" s="75" t="s">
        <v>3</v>
      </c>
      <c r="B4" s="75"/>
      <c r="C4" s="75"/>
      <c r="D4" s="75"/>
    </row>
    <row r="5" spans="1:4" ht="65.25" customHeight="1" x14ac:dyDescent="0.2">
      <c r="A5" s="35" t="s">
        <v>4</v>
      </c>
      <c r="B5" s="35" t="s">
        <v>5</v>
      </c>
      <c r="C5" s="35" t="s">
        <v>6</v>
      </c>
      <c r="D5" s="35" t="s">
        <v>7</v>
      </c>
    </row>
    <row r="6" spans="1:4" ht="24.75" customHeight="1" x14ac:dyDescent="0.2">
      <c r="A6" s="40" t="s">
        <v>13</v>
      </c>
      <c r="B6" s="41">
        <v>86792244.379999995</v>
      </c>
      <c r="C6" s="41">
        <v>0</v>
      </c>
      <c r="D6" s="41">
        <v>0</v>
      </c>
    </row>
    <row r="7" spans="1:4" ht="24.75" customHeight="1" x14ac:dyDescent="0.2">
      <c r="A7" s="42" t="s">
        <v>9</v>
      </c>
      <c r="B7" s="43">
        <v>86792244.379999995</v>
      </c>
      <c r="C7" s="43">
        <v>0</v>
      </c>
      <c r="D7" s="43">
        <v>0</v>
      </c>
    </row>
    <row r="53" ht="21" customHeight="1" x14ac:dyDescent="0.2"/>
  </sheetData>
  <mergeCells count="3">
    <mergeCell ref="A2:D2"/>
    <mergeCell ref="A3:D3"/>
    <mergeCell ref="A4:D4"/>
  </mergeCells>
  <pageMargins left="0.78740157480314965" right="0.39370078740157483" top="0.59055118110236227" bottom="0.59055118110236227" header="0.31496062992125984" footer="0.31496062992125984"/>
  <pageSetup paperSize="9" scale="96" orientation="portrait" r:id="rId1"/>
  <headerFooter differentFirst="1">
    <oddHeader>&amp;C&amp;P</oddHeader>
  </headerFooter>
  <rowBreaks count="1" manualBreakCount="1">
    <brk id="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9"/>
  <sheetViews>
    <sheetView view="pageBreakPreview" zoomScale="60" zoomScaleNormal="100" workbookViewId="0">
      <selection activeCell="A43" sqref="A43"/>
    </sheetView>
  </sheetViews>
  <sheetFormatPr defaultColWidth="47.83203125" defaultRowHeight="18.75" x14ac:dyDescent="0.2"/>
  <cols>
    <col min="1" max="1" width="50.33203125" style="31" customWidth="1"/>
    <col min="2" max="2" width="20.83203125" style="31" customWidth="1"/>
    <col min="3" max="3" width="16.5" style="31" customWidth="1"/>
    <col min="4" max="4" width="16.6640625" style="31" customWidth="1"/>
    <col min="5" max="16384" width="47.83203125" style="31"/>
  </cols>
  <sheetData>
    <row r="1" spans="1:4" ht="120" customHeight="1" x14ac:dyDescent="0.2"/>
    <row r="2" spans="1:4" ht="21.75" customHeight="1" x14ac:dyDescent="0.2">
      <c r="A2" s="75" t="s">
        <v>59</v>
      </c>
      <c r="B2" s="75"/>
      <c r="C2" s="75"/>
      <c r="D2" s="75"/>
    </row>
    <row r="3" spans="1:4" ht="144" customHeight="1" x14ac:dyDescent="0.2">
      <c r="A3" s="76" t="s">
        <v>58</v>
      </c>
      <c r="B3" s="76"/>
      <c r="C3" s="76"/>
      <c r="D3" s="76"/>
    </row>
    <row r="4" spans="1:4" ht="22.5" customHeight="1" x14ac:dyDescent="0.2">
      <c r="A4" s="75" t="s">
        <v>3</v>
      </c>
      <c r="B4" s="75"/>
      <c r="C4" s="75"/>
      <c r="D4" s="75"/>
    </row>
    <row r="5" spans="1:4" ht="63.75" customHeight="1" x14ac:dyDescent="0.2">
      <c r="A5" s="30" t="s">
        <v>4</v>
      </c>
      <c r="B5" s="30" t="s">
        <v>5</v>
      </c>
      <c r="C5" s="30" t="s">
        <v>6</v>
      </c>
      <c r="D5" s="30" t="s">
        <v>7</v>
      </c>
    </row>
    <row r="6" spans="1:4" ht="69" customHeight="1" x14ac:dyDescent="0.2">
      <c r="A6" s="16" t="s">
        <v>126</v>
      </c>
      <c r="B6" s="32">
        <v>34162721.990000002</v>
      </c>
      <c r="C6" s="32">
        <v>0</v>
      </c>
      <c r="D6" s="32">
        <v>0</v>
      </c>
    </row>
    <row r="7" spans="1:4" ht="47.25" customHeight="1" x14ac:dyDescent="0.2">
      <c r="A7" s="16" t="s">
        <v>46</v>
      </c>
      <c r="B7" s="32">
        <v>8451598.8499999996</v>
      </c>
      <c r="C7" s="32">
        <v>0</v>
      </c>
      <c r="D7" s="32">
        <v>0</v>
      </c>
    </row>
    <row r="8" spans="1:4" ht="31.5" customHeight="1" x14ac:dyDescent="0.2">
      <c r="A8" s="16" t="s">
        <v>397</v>
      </c>
      <c r="B8" s="32">
        <v>10508887.9</v>
      </c>
      <c r="C8" s="32">
        <v>0</v>
      </c>
      <c r="D8" s="32">
        <v>0</v>
      </c>
    </row>
    <row r="9" spans="1:4" ht="29.25" customHeight="1" x14ac:dyDescent="0.2">
      <c r="A9" s="33" t="s">
        <v>9</v>
      </c>
      <c r="B9" s="34">
        <f>SUM(B6:B8)</f>
        <v>53123208.740000002</v>
      </c>
      <c r="C9" s="34">
        <f t="shared" ref="C9:D9" si="0">SUM(C8)</f>
        <v>0</v>
      </c>
      <c r="D9" s="34">
        <f t="shared" si="0"/>
        <v>0</v>
      </c>
    </row>
  </sheetData>
  <mergeCells count="3">
    <mergeCell ref="A2:D2"/>
    <mergeCell ref="A3:D3"/>
    <mergeCell ref="A4:D4"/>
  </mergeCells>
  <pageMargins left="0.78740157480314965" right="0.39370078740157483" top="0.59055118110236227" bottom="0.59055118110236227" header="0.31496062992125984" footer="0.31496062992125984"/>
  <pageSetup paperSize="9" scale="96" orientation="portrait" r:id="rId1"/>
  <headerFooter differentFirst="1">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workbookViewId="0">
      <selection activeCell="H44" sqref="H44"/>
    </sheetView>
  </sheetViews>
  <sheetFormatPr defaultColWidth="47.83203125" defaultRowHeight="18.75" x14ac:dyDescent="0.2"/>
  <cols>
    <col min="1" max="1" width="50.33203125" style="9" customWidth="1"/>
    <col min="2" max="2" width="23.5" style="9" customWidth="1"/>
    <col min="3" max="4" width="20.83203125" style="9" customWidth="1"/>
    <col min="5" max="16384" width="47.83203125" style="9"/>
  </cols>
  <sheetData>
    <row r="1" spans="1:4" x14ac:dyDescent="0.2">
      <c r="A1" s="78" t="s">
        <v>61</v>
      </c>
      <c r="B1" s="78"/>
      <c r="C1" s="78"/>
      <c r="D1" s="78"/>
    </row>
    <row r="2" spans="1:4" x14ac:dyDescent="0.2">
      <c r="A2" s="78" t="s">
        <v>0</v>
      </c>
      <c r="B2" s="78"/>
      <c r="C2" s="78"/>
      <c r="D2" s="78"/>
    </row>
    <row r="3" spans="1:4" ht="146.25" customHeight="1" x14ac:dyDescent="0.2">
      <c r="A3" s="76" t="s">
        <v>60</v>
      </c>
      <c r="B3" s="76"/>
      <c r="C3" s="76"/>
      <c r="D3" s="76"/>
    </row>
    <row r="4" spans="1:4" x14ac:dyDescent="0.2">
      <c r="A4" s="78" t="s">
        <v>3</v>
      </c>
      <c r="B4" s="78"/>
      <c r="C4" s="78"/>
      <c r="D4" s="78"/>
    </row>
    <row r="5" spans="1:4" ht="56.25" x14ac:dyDescent="0.2">
      <c r="A5" s="10" t="s">
        <v>4</v>
      </c>
      <c r="B5" s="10" t="s">
        <v>5</v>
      </c>
      <c r="C5" s="10" t="s">
        <v>6</v>
      </c>
      <c r="D5" s="10" t="s">
        <v>7</v>
      </c>
    </row>
    <row r="6" spans="1:4" ht="37.5" x14ac:dyDescent="0.2">
      <c r="A6" s="25" t="s">
        <v>52</v>
      </c>
      <c r="B6" s="26">
        <v>165485450</v>
      </c>
      <c r="C6" s="26">
        <v>24305223</v>
      </c>
      <c r="D6" s="12">
        <v>0</v>
      </c>
    </row>
    <row r="7" spans="1:4" x14ac:dyDescent="0.2">
      <c r="A7" s="27" t="s">
        <v>9</v>
      </c>
      <c r="B7" s="28">
        <v>165485450</v>
      </c>
      <c r="C7" s="28">
        <v>24305223</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workbookViewId="0">
      <selection activeCell="H44" sqref="H44"/>
    </sheetView>
  </sheetViews>
  <sheetFormatPr defaultColWidth="47.83203125" defaultRowHeight="18.75" x14ac:dyDescent="0.2"/>
  <cols>
    <col min="1" max="1" width="50.33203125" style="9" customWidth="1"/>
    <col min="2" max="2" width="24.33203125" style="9" customWidth="1"/>
    <col min="3" max="3" width="23.83203125" style="9" customWidth="1"/>
    <col min="4" max="4" width="26.1640625" style="9" customWidth="1"/>
    <col min="5" max="16384" width="47.83203125" style="9"/>
  </cols>
  <sheetData>
    <row r="1" spans="1:4" x14ac:dyDescent="0.2">
      <c r="A1" s="78" t="s">
        <v>63</v>
      </c>
      <c r="B1" s="78"/>
      <c r="C1" s="78"/>
      <c r="D1" s="78"/>
    </row>
    <row r="2" spans="1:4" x14ac:dyDescent="0.2">
      <c r="A2" s="78" t="s">
        <v>0</v>
      </c>
      <c r="B2" s="78"/>
      <c r="C2" s="78"/>
      <c r="D2" s="78"/>
    </row>
    <row r="3" spans="1:4" ht="177" customHeight="1" x14ac:dyDescent="0.2">
      <c r="A3" s="76" t="s">
        <v>62</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354820440</v>
      </c>
      <c r="C6" s="12">
        <v>622105350</v>
      </c>
      <c r="D6" s="12">
        <v>1402021180</v>
      </c>
    </row>
    <row r="7" spans="1:4" x14ac:dyDescent="0.2">
      <c r="A7" s="13" t="s">
        <v>9</v>
      </c>
      <c r="B7" s="14">
        <v>354820440</v>
      </c>
      <c r="C7" s="14">
        <v>622105350</v>
      </c>
      <c r="D7" s="14">
        <v>1402021180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4"/>
  <sheetViews>
    <sheetView zoomScaleNormal="100" workbookViewId="0">
      <selection activeCell="H44" sqref="H44"/>
    </sheetView>
  </sheetViews>
  <sheetFormatPr defaultColWidth="47.83203125" defaultRowHeight="18.75" x14ac:dyDescent="0.2"/>
  <cols>
    <col min="1" max="1" width="50.33203125" style="9" customWidth="1"/>
    <col min="2" max="2" width="22.1640625" style="9" customWidth="1"/>
    <col min="3" max="4" width="20.83203125" style="9" customWidth="1"/>
    <col min="5" max="7" width="47.83203125" style="9"/>
    <col min="8" max="8" width="47.83203125" style="9" customWidth="1"/>
    <col min="9" max="16384" width="47.83203125" style="9"/>
  </cols>
  <sheetData>
    <row r="1" spans="1:4" x14ac:dyDescent="0.2">
      <c r="A1" s="78" t="s">
        <v>65</v>
      </c>
      <c r="B1" s="78"/>
      <c r="C1" s="78"/>
      <c r="D1" s="78"/>
    </row>
    <row r="2" spans="1:4" x14ac:dyDescent="0.2">
      <c r="A2" s="78" t="s">
        <v>0</v>
      </c>
      <c r="B2" s="78"/>
      <c r="C2" s="78"/>
      <c r="D2" s="78"/>
    </row>
    <row r="3" spans="1:4" ht="142.5" customHeight="1" x14ac:dyDescent="0.2">
      <c r="A3" s="76" t="s">
        <v>380</v>
      </c>
      <c r="B3" s="76"/>
      <c r="C3" s="76"/>
      <c r="D3" s="76"/>
    </row>
    <row r="4" spans="1:4" x14ac:dyDescent="0.2">
      <c r="A4" s="78" t="s">
        <v>3</v>
      </c>
      <c r="B4" s="78"/>
      <c r="C4" s="78"/>
      <c r="D4" s="78"/>
    </row>
    <row r="5" spans="1:4" ht="56.25" x14ac:dyDescent="0.2">
      <c r="A5" s="10" t="s">
        <v>4</v>
      </c>
      <c r="B5" s="10" t="s">
        <v>5</v>
      </c>
      <c r="C5" s="10" t="s">
        <v>6</v>
      </c>
      <c r="D5" s="10" t="s">
        <v>7</v>
      </c>
    </row>
    <row r="6" spans="1:4" ht="37.5" x14ac:dyDescent="0.2">
      <c r="A6" s="11" t="s">
        <v>28</v>
      </c>
      <c r="B6" s="12">
        <v>92776160</v>
      </c>
      <c r="C6" s="12">
        <v>0</v>
      </c>
      <c r="D6" s="12">
        <v>0</v>
      </c>
    </row>
    <row r="7" spans="1:4" ht="37.5" x14ac:dyDescent="0.2">
      <c r="A7" s="11" t="s">
        <v>25</v>
      </c>
      <c r="B7" s="12">
        <v>77313535</v>
      </c>
      <c r="C7" s="12">
        <v>0</v>
      </c>
      <c r="D7" s="12">
        <v>0</v>
      </c>
    </row>
    <row r="8" spans="1:4" ht="56.25" x14ac:dyDescent="0.2">
      <c r="A8" s="11" t="s">
        <v>64</v>
      </c>
      <c r="B8" s="12">
        <v>77313535</v>
      </c>
      <c r="C8" s="12">
        <v>0</v>
      </c>
      <c r="D8" s="12">
        <v>0</v>
      </c>
    </row>
    <row r="9" spans="1:4" x14ac:dyDescent="0.2">
      <c r="A9" s="13" t="s">
        <v>9</v>
      </c>
      <c r="B9" s="14">
        <v>247403230</v>
      </c>
      <c r="C9" s="14">
        <v>0</v>
      </c>
      <c r="D9" s="14">
        <v>0</v>
      </c>
    </row>
    <row r="11" spans="1:4" x14ac:dyDescent="0.2">
      <c r="A11" s="23"/>
      <c r="B11" s="19"/>
    </row>
    <row r="12" spans="1:4" x14ac:dyDescent="0.2">
      <c r="A12" s="23"/>
      <c r="B12" s="19"/>
    </row>
    <row r="13" spans="1:4" x14ac:dyDescent="0.2">
      <c r="A13" s="23"/>
      <c r="B13" s="19"/>
    </row>
    <row r="14" spans="1:4" x14ac:dyDescent="0.2">
      <c r="A14" s="23"/>
      <c r="B14" s="19"/>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40"/>
  <sheetViews>
    <sheetView topLeftCell="A34" zoomScaleNormal="100" workbookViewId="0">
      <selection activeCell="H44" sqref="H44"/>
    </sheetView>
  </sheetViews>
  <sheetFormatPr defaultColWidth="47.83203125" defaultRowHeight="18.75" x14ac:dyDescent="0.2"/>
  <cols>
    <col min="1" max="1" width="50.33203125" style="9" customWidth="1"/>
    <col min="2" max="4" width="22.6640625" style="9" customWidth="1"/>
    <col min="5" max="16384" width="47.83203125" style="9"/>
  </cols>
  <sheetData>
    <row r="1" spans="1:4" x14ac:dyDescent="0.2">
      <c r="A1" s="78" t="s">
        <v>79</v>
      </c>
      <c r="B1" s="78"/>
      <c r="C1" s="78"/>
      <c r="D1" s="78"/>
    </row>
    <row r="2" spans="1:4" x14ac:dyDescent="0.2">
      <c r="A2" s="78" t="s">
        <v>0</v>
      </c>
      <c r="B2" s="78"/>
      <c r="C2" s="78"/>
      <c r="D2" s="78"/>
    </row>
    <row r="3" spans="1:4" ht="104.25" customHeight="1" x14ac:dyDescent="0.2">
      <c r="A3" s="76" t="s">
        <v>78</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25" t="s">
        <v>13</v>
      </c>
      <c r="B6" s="26">
        <v>100000000</v>
      </c>
      <c r="C6" s="26">
        <v>100000000</v>
      </c>
      <c r="D6" s="26">
        <v>100000000</v>
      </c>
    </row>
    <row r="7" spans="1:4" x14ac:dyDescent="0.2">
      <c r="A7" s="25" t="s">
        <v>14</v>
      </c>
      <c r="B7" s="26">
        <v>27729277.870000001</v>
      </c>
      <c r="C7" s="26">
        <v>25394339.190000001</v>
      </c>
      <c r="D7" s="26">
        <v>26044448.800000001</v>
      </c>
    </row>
    <row r="8" spans="1:4" ht="37.5" x14ac:dyDescent="0.2">
      <c r="A8" s="25" t="s">
        <v>28</v>
      </c>
      <c r="B8" s="26">
        <v>19533392.219999999</v>
      </c>
      <c r="C8" s="26">
        <v>17888586.559999999</v>
      </c>
      <c r="D8" s="26">
        <v>18346544.609999999</v>
      </c>
    </row>
    <row r="9" spans="1:4" x14ac:dyDescent="0.2">
      <c r="A9" s="25" t="s">
        <v>77</v>
      </c>
      <c r="B9" s="26">
        <v>6170041.2400000002</v>
      </c>
      <c r="C9" s="26">
        <v>5650494.0700000003</v>
      </c>
      <c r="D9" s="26">
        <v>5795149.9500000002</v>
      </c>
    </row>
    <row r="10" spans="1:4" x14ac:dyDescent="0.2">
      <c r="A10" s="25" t="s">
        <v>27</v>
      </c>
      <c r="B10" s="26">
        <v>4845715.96</v>
      </c>
      <c r="C10" s="26">
        <v>4437683.3499999996</v>
      </c>
      <c r="D10" s="26">
        <v>4551290.58</v>
      </c>
    </row>
    <row r="11" spans="1:4" ht="56.25" x14ac:dyDescent="0.2">
      <c r="A11" s="25" t="s">
        <v>53</v>
      </c>
      <c r="B11" s="26">
        <v>3857746.57</v>
      </c>
      <c r="C11" s="26">
        <v>3500000</v>
      </c>
      <c r="D11" s="26">
        <v>3500000</v>
      </c>
    </row>
    <row r="12" spans="1:4" ht="56.25" x14ac:dyDescent="0.2">
      <c r="A12" s="25" t="s">
        <v>75</v>
      </c>
      <c r="B12" s="26">
        <v>3500000</v>
      </c>
      <c r="C12" s="26">
        <v>3500000</v>
      </c>
      <c r="D12" s="26">
        <v>3500000</v>
      </c>
    </row>
    <row r="13" spans="1:4" ht="56.25" x14ac:dyDescent="0.2">
      <c r="A13" s="25" t="s">
        <v>74</v>
      </c>
      <c r="B13" s="26">
        <v>3500000</v>
      </c>
      <c r="C13" s="26">
        <v>3500000</v>
      </c>
      <c r="D13" s="26">
        <v>3500000</v>
      </c>
    </row>
    <row r="14" spans="1:4" ht="56.25" x14ac:dyDescent="0.2">
      <c r="A14" s="25" t="s">
        <v>73</v>
      </c>
      <c r="B14" s="26">
        <v>3500000</v>
      </c>
      <c r="C14" s="26">
        <v>3500000</v>
      </c>
      <c r="D14" s="26">
        <v>3500000</v>
      </c>
    </row>
    <row r="15" spans="1:4" ht="56.25" x14ac:dyDescent="0.2">
      <c r="A15" s="25" t="s">
        <v>33</v>
      </c>
      <c r="B15" s="26">
        <v>3500000</v>
      </c>
      <c r="C15" s="26">
        <v>3500000</v>
      </c>
      <c r="D15" s="26">
        <v>3500000</v>
      </c>
    </row>
    <row r="16" spans="1:4" ht="56.25" x14ac:dyDescent="0.2">
      <c r="A16" s="25" t="s">
        <v>72</v>
      </c>
      <c r="B16" s="26">
        <v>3500000</v>
      </c>
      <c r="C16" s="26">
        <v>3500000</v>
      </c>
      <c r="D16" s="26">
        <v>3500000</v>
      </c>
    </row>
    <row r="17" spans="1:4" ht="56.25" x14ac:dyDescent="0.2">
      <c r="A17" s="25" t="s">
        <v>32</v>
      </c>
      <c r="B17" s="26">
        <v>9734440.0299999993</v>
      </c>
      <c r="C17" s="26">
        <v>8914753.3200000003</v>
      </c>
      <c r="D17" s="26">
        <v>9142976.0999999996</v>
      </c>
    </row>
    <row r="18" spans="1:4" ht="56.25" x14ac:dyDescent="0.2">
      <c r="A18" s="25" t="s">
        <v>71</v>
      </c>
      <c r="B18" s="26">
        <v>3500000</v>
      </c>
      <c r="C18" s="26">
        <v>3500000</v>
      </c>
      <c r="D18" s="26">
        <v>3500000</v>
      </c>
    </row>
    <row r="19" spans="1:4" ht="56.25" x14ac:dyDescent="0.2">
      <c r="A19" s="25" t="s">
        <v>70</v>
      </c>
      <c r="B19" s="26">
        <v>3500000</v>
      </c>
      <c r="C19" s="26">
        <v>3500000</v>
      </c>
      <c r="D19" s="26">
        <v>3500000</v>
      </c>
    </row>
    <row r="20" spans="1:4" ht="56.25" x14ac:dyDescent="0.2">
      <c r="A20" s="25" t="s">
        <v>69</v>
      </c>
      <c r="B20" s="26">
        <v>3500000</v>
      </c>
      <c r="C20" s="26">
        <v>3500000</v>
      </c>
      <c r="D20" s="26">
        <v>3500000</v>
      </c>
    </row>
    <row r="21" spans="1:4" x14ac:dyDescent="0.2">
      <c r="A21" s="25" t="s">
        <v>15</v>
      </c>
      <c r="B21" s="26">
        <v>13319937.130000001</v>
      </c>
      <c r="C21" s="26">
        <v>12198334.300000001</v>
      </c>
      <c r="D21" s="26">
        <v>12510618.640000001</v>
      </c>
    </row>
    <row r="22" spans="1:4" ht="56.25" x14ac:dyDescent="0.2">
      <c r="A22" s="25" t="s">
        <v>68</v>
      </c>
      <c r="B22" s="26">
        <v>3500000</v>
      </c>
      <c r="C22" s="26">
        <v>3500000</v>
      </c>
      <c r="D22" s="26">
        <v>3500000</v>
      </c>
    </row>
    <row r="23" spans="1:4" ht="56.25" x14ac:dyDescent="0.2">
      <c r="A23" s="25" t="s">
        <v>49</v>
      </c>
      <c r="B23" s="26">
        <v>9301518.7400000002</v>
      </c>
      <c r="C23" s="26">
        <v>8518286.0800000001</v>
      </c>
      <c r="D23" s="26">
        <v>8736359.0800000001</v>
      </c>
    </row>
    <row r="24" spans="1:4" ht="56.25" x14ac:dyDescent="0.2">
      <c r="A24" s="25" t="s">
        <v>48</v>
      </c>
      <c r="B24" s="26">
        <v>4692347.4000000004</v>
      </c>
      <c r="C24" s="26">
        <v>4297229.16</v>
      </c>
      <c r="D24" s="26">
        <v>4407240.6900000004</v>
      </c>
    </row>
    <row r="25" spans="1:4" ht="56.25" x14ac:dyDescent="0.2">
      <c r="A25" s="25" t="s">
        <v>47</v>
      </c>
      <c r="B25" s="26">
        <v>5296489.67</v>
      </c>
      <c r="C25" s="26">
        <v>4850499.74</v>
      </c>
      <c r="D25" s="26">
        <v>4974675.3099999996</v>
      </c>
    </row>
    <row r="26" spans="1:4" ht="56.25" x14ac:dyDescent="0.2">
      <c r="A26" s="25" t="s">
        <v>269</v>
      </c>
      <c r="B26" s="26">
        <v>3500000</v>
      </c>
      <c r="C26" s="26">
        <v>3500000</v>
      </c>
      <c r="D26" s="26">
        <v>3500000</v>
      </c>
    </row>
    <row r="27" spans="1:4" ht="56.25" x14ac:dyDescent="0.2">
      <c r="A27" s="25" t="s">
        <v>67</v>
      </c>
      <c r="B27" s="26">
        <v>3500000</v>
      </c>
      <c r="C27" s="26">
        <v>3500000</v>
      </c>
      <c r="D27" s="26">
        <v>3500000</v>
      </c>
    </row>
    <row r="28" spans="1:4" ht="56.25" x14ac:dyDescent="0.2">
      <c r="A28" s="25" t="s">
        <v>66</v>
      </c>
      <c r="B28" s="26">
        <v>3500000</v>
      </c>
      <c r="C28" s="26">
        <v>3500000</v>
      </c>
      <c r="D28" s="26">
        <v>3500000</v>
      </c>
    </row>
    <row r="29" spans="1:4" ht="56.25" x14ac:dyDescent="0.2">
      <c r="A29" s="25" t="s">
        <v>45</v>
      </c>
      <c r="B29" s="26">
        <v>3500000</v>
      </c>
      <c r="C29" s="26">
        <v>3500000</v>
      </c>
      <c r="D29" s="26">
        <v>3500000</v>
      </c>
    </row>
    <row r="30" spans="1:4" ht="56.25" x14ac:dyDescent="0.2">
      <c r="A30" s="25" t="s">
        <v>44</v>
      </c>
      <c r="B30" s="26">
        <v>6518569.25</v>
      </c>
      <c r="C30" s="26">
        <v>5969674.3399999999</v>
      </c>
      <c r="D30" s="26">
        <v>6122501.4199999999</v>
      </c>
    </row>
    <row r="31" spans="1:4" ht="56.25" x14ac:dyDescent="0.2">
      <c r="A31" s="25" t="s">
        <v>43</v>
      </c>
      <c r="B31" s="26">
        <v>3500000</v>
      </c>
      <c r="C31" s="26">
        <v>3500000</v>
      </c>
      <c r="D31" s="26">
        <v>3500000</v>
      </c>
    </row>
    <row r="32" spans="1:4" ht="56.25" x14ac:dyDescent="0.2">
      <c r="A32" s="25" t="s">
        <v>31</v>
      </c>
      <c r="B32" s="26">
        <v>5795140.3300000001</v>
      </c>
      <c r="C32" s="26">
        <v>5307161.62</v>
      </c>
      <c r="D32" s="26">
        <v>5443027.9900000002</v>
      </c>
    </row>
    <row r="33" spans="1:4" ht="56.25" x14ac:dyDescent="0.2">
      <c r="A33" s="25" t="s">
        <v>42</v>
      </c>
      <c r="B33" s="26">
        <v>3500000</v>
      </c>
      <c r="C33" s="26">
        <v>3500000</v>
      </c>
      <c r="D33" s="26">
        <v>3500000</v>
      </c>
    </row>
    <row r="34" spans="1:4" ht="37.5" x14ac:dyDescent="0.2">
      <c r="A34" s="25" t="s">
        <v>41</v>
      </c>
      <c r="B34" s="26">
        <v>3500000</v>
      </c>
      <c r="C34" s="26">
        <v>3500000</v>
      </c>
      <c r="D34" s="26">
        <v>3500000</v>
      </c>
    </row>
    <row r="35" spans="1:4" ht="37.5" x14ac:dyDescent="0.2">
      <c r="A35" s="25" t="s">
        <v>25</v>
      </c>
      <c r="B35" s="26">
        <v>13729325.68</v>
      </c>
      <c r="C35" s="26">
        <v>12573250.359999999</v>
      </c>
      <c r="D35" s="26">
        <v>12895132.76</v>
      </c>
    </row>
    <row r="36" spans="1:4" ht="56.25" x14ac:dyDescent="0.2">
      <c r="A36" s="25" t="s">
        <v>40</v>
      </c>
      <c r="B36" s="26">
        <v>3500000</v>
      </c>
      <c r="C36" s="26">
        <v>3500000</v>
      </c>
      <c r="D36" s="26">
        <v>3500000</v>
      </c>
    </row>
    <row r="37" spans="1:4" ht="56.25" x14ac:dyDescent="0.2">
      <c r="A37" s="25" t="s">
        <v>64</v>
      </c>
      <c r="B37" s="26">
        <v>5322051.0999999996</v>
      </c>
      <c r="C37" s="26">
        <v>4873908.78</v>
      </c>
      <c r="D37" s="26">
        <v>4998683.63</v>
      </c>
    </row>
    <row r="38" spans="1:4" ht="56.25" x14ac:dyDescent="0.2">
      <c r="A38" s="25" t="s">
        <v>30</v>
      </c>
      <c r="B38" s="26">
        <v>3500000</v>
      </c>
      <c r="C38" s="26">
        <v>3500000</v>
      </c>
      <c r="D38" s="26">
        <v>3500000</v>
      </c>
    </row>
    <row r="39" spans="1:4" s="23" customFormat="1" ht="43.5" customHeight="1" x14ac:dyDescent="0.2">
      <c r="A39" s="25" t="s">
        <v>36</v>
      </c>
      <c r="B39" s="26">
        <v>9702386.8100000005</v>
      </c>
      <c r="C39" s="26">
        <v>8885399.1300000008</v>
      </c>
      <c r="D39" s="26">
        <v>9112870.4399999995</v>
      </c>
    </row>
    <row r="40" spans="1:4" s="29" customFormat="1" x14ac:dyDescent="0.2">
      <c r="A40" s="27" t="s">
        <v>9</v>
      </c>
      <c r="B40" s="28">
        <f>SUM(B6:B39)</f>
        <v>308548380.00000006</v>
      </c>
      <c r="C40" s="28">
        <f t="shared" ref="C40:D40" si="0">SUM(C6:C39)</f>
        <v>296259600</v>
      </c>
      <c r="D40" s="28">
        <f t="shared" si="0"/>
        <v>299581520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8"/>
  <sheetViews>
    <sheetView workbookViewId="0">
      <selection activeCell="H44" sqref="H44"/>
    </sheetView>
  </sheetViews>
  <sheetFormatPr defaultColWidth="47.83203125" defaultRowHeight="18.75" x14ac:dyDescent="0.2"/>
  <cols>
    <col min="1" max="1" width="50.33203125" style="9" customWidth="1"/>
    <col min="2" max="3" width="20.83203125" style="9" customWidth="1"/>
    <col min="4" max="4" width="24.33203125" style="9" customWidth="1"/>
    <col min="5" max="7" width="15.6640625" style="9" customWidth="1"/>
    <col min="8" max="16384" width="47.83203125" style="9"/>
  </cols>
  <sheetData>
    <row r="1" spans="1:4" x14ac:dyDescent="0.2">
      <c r="A1" s="78" t="s">
        <v>82</v>
      </c>
      <c r="B1" s="78"/>
      <c r="C1" s="78"/>
      <c r="D1" s="78"/>
    </row>
    <row r="2" spans="1:4" x14ac:dyDescent="0.2">
      <c r="A2" s="78" t="s">
        <v>0</v>
      </c>
      <c r="B2" s="78"/>
      <c r="C2" s="78"/>
      <c r="D2" s="78"/>
    </row>
    <row r="3" spans="1:4" ht="120" customHeight="1" x14ac:dyDescent="0.2">
      <c r="A3" s="76" t="s">
        <v>81</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0</v>
      </c>
      <c r="C6" s="12">
        <v>90284040.409999996</v>
      </c>
      <c r="D6" s="12">
        <v>162241212.13</v>
      </c>
    </row>
    <row r="7" spans="1:4" x14ac:dyDescent="0.2">
      <c r="A7" s="11" t="s">
        <v>80</v>
      </c>
      <c r="B7" s="12">
        <v>0</v>
      </c>
      <c r="C7" s="12">
        <v>0</v>
      </c>
      <c r="D7" s="12">
        <v>42896061</v>
      </c>
    </row>
    <row r="8" spans="1:4" x14ac:dyDescent="0.2">
      <c r="A8" s="13" t="s">
        <v>9</v>
      </c>
      <c r="B8" s="14">
        <v>0</v>
      </c>
      <c r="C8" s="14">
        <v>90284040.409999996</v>
      </c>
      <c r="D8" s="14">
        <v>205137273.13</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3"/>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11" width="47.83203125" style="9"/>
    <col min="12" max="12" width="47.83203125" style="9" customWidth="1"/>
    <col min="13" max="16384" width="47.83203125" style="9"/>
  </cols>
  <sheetData>
    <row r="1" spans="1:4" x14ac:dyDescent="0.2">
      <c r="A1" s="78" t="s">
        <v>86</v>
      </c>
      <c r="B1" s="78"/>
      <c r="C1" s="78"/>
      <c r="D1" s="78"/>
    </row>
    <row r="2" spans="1:4" x14ac:dyDescent="0.2">
      <c r="A2" s="78" t="s">
        <v>0</v>
      </c>
      <c r="B2" s="78"/>
      <c r="C2" s="78"/>
      <c r="D2" s="78"/>
    </row>
    <row r="3" spans="1:4" ht="98.1" customHeight="1" x14ac:dyDescent="0.2">
      <c r="A3" s="74" t="s">
        <v>85</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22</v>
      </c>
      <c r="B6" s="12">
        <v>0</v>
      </c>
      <c r="C6" s="12">
        <v>4374385</v>
      </c>
      <c r="D6" s="12">
        <v>0</v>
      </c>
    </row>
    <row r="7" spans="1:4" ht="37.5" x14ac:dyDescent="0.2">
      <c r="A7" s="11" t="s">
        <v>52</v>
      </c>
      <c r="B7" s="12">
        <v>0</v>
      </c>
      <c r="C7" s="12">
        <v>3389398</v>
      </c>
      <c r="D7" s="12">
        <v>0</v>
      </c>
    </row>
    <row r="8" spans="1:4" ht="37.5" x14ac:dyDescent="0.2">
      <c r="A8" s="11" t="s">
        <v>84</v>
      </c>
      <c r="B8" s="12">
        <v>0</v>
      </c>
      <c r="C8" s="12">
        <v>4211385</v>
      </c>
      <c r="D8" s="12">
        <v>0</v>
      </c>
    </row>
    <row r="9" spans="1:4" x14ac:dyDescent="0.2">
      <c r="A9" s="11" t="s">
        <v>15</v>
      </c>
      <c r="B9" s="12">
        <v>0</v>
      </c>
      <c r="C9" s="12">
        <v>4311385</v>
      </c>
      <c r="D9" s="12">
        <v>0</v>
      </c>
    </row>
    <row r="10" spans="1:4" ht="37.5" x14ac:dyDescent="0.2">
      <c r="A10" s="11" t="s">
        <v>83</v>
      </c>
      <c r="B10" s="12">
        <v>0</v>
      </c>
      <c r="C10" s="12">
        <v>4511385</v>
      </c>
      <c r="D10" s="12">
        <v>0</v>
      </c>
    </row>
    <row r="11" spans="1:4" x14ac:dyDescent="0.2">
      <c r="A11" s="11" t="s">
        <v>20</v>
      </c>
      <c r="B11" s="12">
        <v>0</v>
      </c>
      <c r="C11" s="12">
        <v>4211385</v>
      </c>
      <c r="D11" s="12">
        <v>0</v>
      </c>
    </row>
    <row r="12" spans="1:4" ht="37.5" x14ac:dyDescent="0.2">
      <c r="A12" s="11" t="s">
        <v>19</v>
      </c>
      <c r="B12" s="12">
        <v>0</v>
      </c>
      <c r="C12" s="12">
        <v>4211385</v>
      </c>
      <c r="D12" s="12">
        <v>0</v>
      </c>
    </row>
    <row r="13" spans="1:4" x14ac:dyDescent="0.2">
      <c r="A13" s="13" t="s">
        <v>9</v>
      </c>
      <c r="B13" s="14">
        <v>0</v>
      </c>
      <c r="C13" s="14">
        <v>29220708</v>
      </c>
      <c r="D13"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9"/>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19" width="47.83203125" style="9"/>
    <col min="20" max="20" width="47.83203125" style="9" customWidth="1"/>
    <col min="21" max="16384" width="47.83203125" style="9"/>
  </cols>
  <sheetData>
    <row r="1" spans="1:4" x14ac:dyDescent="0.2">
      <c r="A1" s="78" t="s">
        <v>88</v>
      </c>
      <c r="B1" s="78"/>
      <c r="C1" s="78"/>
      <c r="D1" s="78"/>
    </row>
    <row r="2" spans="1:4" x14ac:dyDescent="0.2">
      <c r="A2" s="78" t="s">
        <v>0</v>
      </c>
      <c r="B2" s="78"/>
      <c r="C2" s="78"/>
      <c r="D2" s="78"/>
    </row>
    <row r="3" spans="1:4" ht="135" customHeight="1" x14ac:dyDescent="0.2">
      <c r="A3" s="74" t="s">
        <v>87</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2979798</v>
      </c>
      <c r="C6" s="12">
        <v>0</v>
      </c>
      <c r="D6" s="12">
        <v>0</v>
      </c>
    </row>
    <row r="7" spans="1:4" ht="37.5" x14ac:dyDescent="0.2">
      <c r="A7" s="11" t="s">
        <v>52</v>
      </c>
      <c r="B7" s="12">
        <v>3030303</v>
      </c>
      <c r="C7" s="12">
        <v>0</v>
      </c>
      <c r="D7" s="12">
        <v>0</v>
      </c>
    </row>
    <row r="8" spans="1:4" ht="37.5" x14ac:dyDescent="0.2">
      <c r="A8" s="11" t="s">
        <v>38</v>
      </c>
      <c r="B8" s="12">
        <v>2979798</v>
      </c>
      <c r="C8" s="12">
        <v>0</v>
      </c>
      <c r="D8" s="12">
        <v>0</v>
      </c>
    </row>
    <row r="9" spans="1:4" x14ac:dyDescent="0.2">
      <c r="A9" s="13" t="s">
        <v>9</v>
      </c>
      <c r="B9" s="14">
        <v>8989899</v>
      </c>
      <c r="C9" s="14">
        <v>0</v>
      </c>
      <c r="D9"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8" t="s">
        <v>90</v>
      </c>
      <c r="B1" s="78"/>
      <c r="C1" s="78"/>
      <c r="D1" s="78"/>
    </row>
    <row r="2" spans="1:4" x14ac:dyDescent="0.2">
      <c r="A2" s="78" t="s">
        <v>0</v>
      </c>
      <c r="B2" s="78"/>
      <c r="C2" s="78"/>
      <c r="D2" s="78"/>
    </row>
    <row r="3" spans="1:4" ht="108.75" customHeight="1" x14ac:dyDescent="0.2">
      <c r="A3" s="74" t="s">
        <v>89</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16000000</v>
      </c>
      <c r="C6" s="12">
        <v>0</v>
      </c>
      <c r="D6" s="12">
        <v>0</v>
      </c>
    </row>
    <row r="7" spans="1:4" x14ac:dyDescent="0.2">
      <c r="A7" s="13" t="s">
        <v>9</v>
      </c>
      <c r="B7" s="14">
        <v>16000000</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23"/>
  <sheetViews>
    <sheetView workbookViewId="0">
      <selection activeCell="H44" sqref="H44"/>
    </sheetView>
  </sheetViews>
  <sheetFormatPr defaultColWidth="47.83203125" defaultRowHeight="18.75" x14ac:dyDescent="0.2"/>
  <cols>
    <col min="1" max="1" width="50.33203125" style="9" customWidth="1"/>
    <col min="2" max="3" width="20.83203125" style="9" customWidth="1"/>
    <col min="4" max="4" width="24.1640625" style="9" customWidth="1"/>
    <col min="5" max="7" width="47.83203125" style="9"/>
    <col min="8" max="8" width="47.83203125" style="9" customWidth="1"/>
    <col min="9" max="10" width="47.83203125" style="9"/>
    <col min="11" max="11" width="47.83203125" style="9" customWidth="1"/>
    <col min="12" max="16384" width="47.83203125" style="9"/>
  </cols>
  <sheetData>
    <row r="1" spans="1:4" x14ac:dyDescent="0.2">
      <c r="A1" s="78" t="s">
        <v>95</v>
      </c>
      <c r="B1" s="78"/>
      <c r="C1" s="78"/>
      <c r="D1" s="78"/>
    </row>
    <row r="2" spans="1:4" x14ac:dyDescent="0.2">
      <c r="A2" s="78" t="s">
        <v>0</v>
      </c>
      <c r="B2" s="78"/>
      <c r="C2" s="78"/>
      <c r="D2" s="78"/>
    </row>
    <row r="3" spans="1:4" ht="108.75" customHeight="1" x14ac:dyDescent="0.2">
      <c r="A3" s="74" t="s">
        <v>94</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0</v>
      </c>
      <c r="C6" s="12">
        <v>0</v>
      </c>
      <c r="D6" s="12">
        <v>7826768</v>
      </c>
    </row>
    <row r="7" spans="1:4" ht="37.5" x14ac:dyDescent="0.2">
      <c r="A7" s="11" t="s">
        <v>28</v>
      </c>
      <c r="B7" s="12">
        <v>0</v>
      </c>
      <c r="C7" s="12">
        <v>0</v>
      </c>
      <c r="D7" s="12">
        <v>9592020</v>
      </c>
    </row>
    <row r="8" spans="1:4" x14ac:dyDescent="0.2">
      <c r="A8" s="11" t="s">
        <v>22</v>
      </c>
      <c r="B8" s="12">
        <v>0</v>
      </c>
      <c r="C8" s="12">
        <v>0</v>
      </c>
      <c r="D8" s="12">
        <v>4221919</v>
      </c>
    </row>
    <row r="9" spans="1:4" ht="37.5" x14ac:dyDescent="0.2">
      <c r="A9" s="11" t="s">
        <v>52</v>
      </c>
      <c r="B9" s="12">
        <v>31223939</v>
      </c>
      <c r="C9" s="12">
        <v>0</v>
      </c>
      <c r="D9" s="12">
        <v>0</v>
      </c>
    </row>
    <row r="10" spans="1:4" ht="37.5" x14ac:dyDescent="0.2">
      <c r="A10" s="11" t="s">
        <v>16</v>
      </c>
      <c r="B10" s="12">
        <v>9984343</v>
      </c>
      <c r="C10" s="12">
        <v>9984343</v>
      </c>
      <c r="D10" s="12">
        <v>0</v>
      </c>
    </row>
    <row r="11" spans="1:4" ht="37.5" x14ac:dyDescent="0.2">
      <c r="A11" s="11" t="s">
        <v>84</v>
      </c>
      <c r="B11" s="12">
        <v>4894849</v>
      </c>
      <c r="C11" s="12">
        <v>0</v>
      </c>
      <c r="D11" s="12">
        <v>0</v>
      </c>
    </row>
    <row r="12" spans="1:4" ht="37.5" x14ac:dyDescent="0.2">
      <c r="A12" s="11" t="s">
        <v>50</v>
      </c>
      <c r="B12" s="12">
        <v>0</v>
      </c>
      <c r="C12" s="12">
        <v>3393738</v>
      </c>
      <c r="D12" s="12">
        <v>0</v>
      </c>
    </row>
    <row r="13" spans="1:4" ht="37.5" x14ac:dyDescent="0.2">
      <c r="A13" s="11" t="s">
        <v>83</v>
      </c>
      <c r="B13" s="12">
        <v>3430303</v>
      </c>
      <c r="C13" s="12">
        <v>9107475</v>
      </c>
      <c r="D13" s="12">
        <v>0</v>
      </c>
    </row>
    <row r="14" spans="1:4" ht="37.5" x14ac:dyDescent="0.2">
      <c r="A14" s="11" t="s">
        <v>26</v>
      </c>
      <c r="B14" s="12">
        <v>0</v>
      </c>
      <c r="C14" s="12">
        <v>0</v>
      </c>
      <c r="D14" s="12">
        <v>31323788</v>
      </c>
    </row>
    <row r="15" spans="1:4" ht="37.5" x14ac:dyDescent="0.2">
      <c r="A15" s="11" t="s">
        <v>93</v>
      </c>
      <c r="B15" s="12">
        <v>0</v>
      </c>
      <c r="C15" s="12">
        <v>4549192</v>
      </c>
      <c r="D15" s="12">
        <v>0</v>
      </c>
    </row>
    <row r="16" spans="1:4" ht="37.5" x14ac:dyDescent="0.2">
      <c r="A16" s="11" t="s">
        <v>92</v>
      </c>
      <c r="B16" s="12">
        <v>0</v>
      </c>
      <c r="C16" s="12">
        <v>9173232</v>
      </c>
      <c r="D16" s="12">
        <v>0</v>
      </c>
    </row>
    <row r="17" spans="1:4" x14ac:dyDescent="0.2">
      <c r="A17" s="11" t="s">
        <v>91</v>
      </c>
      <c r="B17" s="12">
        <v>0</v>
      </c>
      <c r="C17" s="12">
        <v>0</v>
      </c>
      <c r="D17" s="12">
        <v>6657576</v>
      </c>
    </row>
    <row r="18" spans="1:4" x14ac:dyDescent="0.2">
      <c r="A18" s="11" t="s">
        <v>20</v>
      </c>
      <c r="B18" s="12">
        <v>0</v>
      </c>
      <c r="C18" s="12">
        <v>4316263</v>
      </c>
      <c r="D18" s="12">
        <v>11832627</v>
      </c>
    </row>
    <row r="19" spans="1:4" ht="37.5" x14ac:dyDescent="0.2">
      <c r="A19" s="11" t="s">
        <v>25</v>
      </c>
      <c r="B19" s="12">
        <v>172728</v>
      </c>
      <c r="C19" s="12">
        <v>0</v>
      </c>
      <c r="D19" s="12">
        <v>0</v>
      </c>
    </row>
    <row r="20" spans="1:4" x14ac:dyDescent="0.2">
      <c r="A20" s="11" t="s">
        <v>80</v>
      </c>
      <c r="B20" s="12">
        <v>34444445</v>
      </c>
      <c r="C20" s="12">
        <v>0</v>
      </c>
      <c r="D20" s="12">
        <v>31323788</v>
      </c>
    </row>
    <row r="21" spans="1:4" ht="37.5" x14ac:dyDescent="0.2">
      <c r="A21" s="11" t="s">
        <v>38</v>
      </c>
      <c r="B21" s="12">
        <v>0</v>
      </c>
      <c r="C21" s="12">
        <v>7508687</v>
      </c>
      <c r="D21" s="12">
        <v>0</v>
      </c>
    </row>
    <row r="22" spans="1:4" x14ac:dyDescent="0.2">
      <c r="A22" s="11" t="s">
        <v>37</v>
      </c>
      <c r="B22" s="12">
        <v>0</v>
      </c>
      <c r="C22" s="12">
        <v>12829596</v>
      </c>
      <c r="D22" s="12">
        <v>31081111</v>
      </c>
    </row>
    <row r="23" spans="1:4" x14ac:dyDescent="0.2">
      <c r="A23" s="13" t="s">
        <v>9</v>
      </c>
      <c r="B23" s="14">
        <v>84150607</v>
      </c>
      <c r="C23" s="14">
        <v>60862526</v>
      </c>
      <c r="D23" s="14">
        <v>133859597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1"/>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7" width="47.83203125" style="9"/>
    <col min="8" max="9" width="47.83203125" style="9" customWidth="1"/>
    <col min="10" max="16384" width="47.83203125" style="9"/>
  </cols>
  <sheetData>
    <row r="1" spans="1:4" x14ac:dyDescent="0.2">
      <c r="A1" s="78" t="s">
        <v>98</v>
      </c>
      <c r="B1" s="78"/>
      <c r="C1" s="78"/>
      <c r="D1" s="78"/>
    </row>
    <row r="2" spans="1:4" x14ac:dyDescent="0.2">
      <c r="A2" s="78" t="s">
        <v>0</v>
      </c>
      <c r="B2" s="78"/>
      <c r="C2" s="78"/>
      <c r="D2" s="78"/>
    </row>
    <row r="3" spans="1:4" ht="108.75" customHeight="1" x14ac:dyDescent="0.2">
      <c r="A3" s="74" t="s">
        <v>97</v>
      </c>
      <c r="B3" s="74"/>
      <c r="C3" s="74"/>
      <c r="D3" s="74"/>
    </row>
    <row r="4" spans="1:4" x14ac:dyDescent="0.2">
      <c r="A4" s="78" t="s">
        <v>3</v>
      </c>
      <c r="B4" s="78"/>
      <c r="C4" s="78"/>
      <c r="D4" s="78"/>
    </row>
    <row r="5" spans="1:4" ht="36" customHeight="1" x14ac:dyDescent="0.2">
      <c r="A5" s="10" t="s">
        <v>4</v>
      </c>
      <c r="B5" s="10" t="s">
        <v>5</v>
      </c>
      <c r="C5" s="10" t="s">
        <v>6</v>
      </c>
      <c r="D5" s="10" t="s">
        <v>7</v>
      </c>
    </row>
    <row r="6" spans="1:4" x14ac:dyDescent="0.2">
      <c r="A6" s="11" t="s">
        <v>22</v>
      </c>
      <c r="B6" s="12">
        <v>1967223</v>
      </c>
      <c r="C6" s="12">
        <v>0</v>
      </c>
      <c r="D6" s="12">
        <v>0</v>
      </c>
    </row>
    <row r="7" spans="1:4" ht="37.5" x14ac:dyDescent="0.2">
      <c r="A7" s="16" t="s">
        <v>16</v>
      </c>
      <c r="B7" s="12">
        <v>2493831</v>
      </c>
      <c r="C7" s="12">
        <v>0</v>
      </c>
      <c r="D7" s="12">
        <v>0</v>
      </c>
    </row>
    <row r="8" spans="1:4" ht="37.5" x14ac:dyDescent="0.2">
      <c r="A8" s="11" t="s">
        <v>92</v>
      </c>
      <c r="B8" s="12">
        <v>583657</v>
      </c>
      <c r="C8" s="12">
        <v>0</v>
      </c>
      <c r="D8" s="12">
        <v>0</v>
      </c>
    </row>
    <row r="9" spans="1:4" x14ac:dyDescent="0.2">
      <c r="A9" s="11" t="s">
        <v>96</v>
      </c>
      <c r="B9" s="12">
        <v>2900699</v>
      </c>
      <c r="C9" s="12">
        <v>0</v>
      </c>
      <c r="D9" s="12">
        <v>0</v>
      </c>
    </row>
    <row r="10" spans="1:4" ht="37.5" x14ac:dyDescent="0.2">
      <c r="A10" s="11" t="s">
        <v>38</v>
      </c>
      <c r="B10" s="12">
        <v>951390</v>
      </c>
      <c r="C10" s="12">
        <v>0</v>
      </c>
      <c r="D10" s="12">
        <v>0</v>
      </c>
    </row>
    <row r="11" spans="1:4" x14ac:dyDescent="0.2">
      <c r="A11" s="13" t="s">
        <v>9</v>
      </c>
      <c r="B11" s="14">
        <v>8896800</v>
      </c>
      <c r="C11" s="14">
        <v>0</v>
      </c>
      <c r="D11"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37"/>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1" width="47.83203125" style="9"/>
    <col min="12" max="12" width="47.83203125" style="9" customWidth="1"/>
    <col min="13" max="16384" width="47.83203125" style="9"/>
  </cols>
  <sheetData>
    <row r="1" spans="1:4" x14ac:dyDescent="0.2">
      <c r="A1" s="78" t="s">
        <v>104</v>
      </c>
      <c r="B1" s="78"/>
      <c r="C1" s="78"/>
      <c r="D1" s="78"/>
    </row>
    <row r="2" spans="1:4" x14ac:dyDescent="0.2">
      <c r="A2" s="78" t="s">
        <v>0</v>
      </c>
      <c r="B2" s="78"/>
      <c r="C2" s="78"/>
      <c r="D2" s="78"/>
    </row>
    <row r="3" spans="1:4" ht="93.95" customHeight="1" x14ac:dyDescent="0.2">
      <c r="A3" s="74" t="s">
        <v>103</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1139172</v>
      </c>
      <c r="C6" s="12">
        <v>1162738</v>
      </c>
      <c r="D6" s="12">
        <v>1183898</v>
      </c>
    </row>
    <row r="7" spans="1:4" x14ac:dyDescent="0.2">
      <c r="A7" s="11" t="s">
        <v>14</v>
      </c>
      <c r="B7" s="12">
        <v>171853</v>
      </c>
      <c r="C7" s="12">
        <v>175409</v>
      </c>
      <c r="D7" s="12">
        <v>178601</v>
      </c>
    </row>
    <row r="8" spans="1:4" ht="37.5" x14ac:dyDescent="0.2">
      <c r="A8" s="11" t="s">
        <v>28</v>
      </c>
      <c r="B8" s="12">
        <v>138813</v>
      </c>
      <c r="C8" s="12">
        <v>141685</v>
      </c>
      <c r="D8" s="12">
        <v>144264</v>
      </c>
    </row>
    <row r="9" spans="1:4" x14ac:dyDescent="0.2">
      <c r="A9" s="11" t="s">
        <v>77</v>
      </c>
      <c r="B9" s="12">
        <v>55121</v>
      </c>
      <c r="C9" s="12">
        <v>56261</v>
      </c>
      <c r="D9" s="12">
        <v>57285</v>
      </c>
    </row>
    <row r="10" spans="1:4" x14ac:dyDescent="0.2">
      <c r="A10" s="11" t="s">
        <v>27</v>
      </c>
      <c r="B10" s="12">
        <v>33435</v>
      </c>
      <c r="C10" s="12">
        <v>34127</v>
      </c>
      <c r="D10" s="12">
        <v>34748</v>
      </c>
    </row>
    <row r="11" spans="1:4" ht="37.5" x14ac:dyDescent="0.2">
      <c r="A11" s="11" t="s">
        <v>23</v>
      </c>
      <c r="B11" s="12">
        <v>98628</v>
      </c>
      <c r="C11" s="12">
        <v>100668</v>
      </c>
      <c r="D11" s="12">
        <v>102500</v>
      </c>
    </row>
    <row r="12" spans="1:4" x14ac:dyDescent="0.2">
      <c r="A12" s="11" t="s">
        <v>22</v>
      </c>
      <c r="B12" s="12">
        <v>137772</v>
      </c>
      <c r="C12" s="12">
        <v>140622</v>
      </c>
      <c r="D12" s="12">
        <v>143181</v>
      </c>
    </row>
    <row r="13" spans="1:4" ht="37.5" x14ac:dyDescent="0.2">
      <c r="A13" s="11" t="s">
        <v>52</v>
      </c>
      <c r="B13" s="12">
        <v>81924</v>
      </c>
      <c r="C13" s="12">
        <v>83618</v>
      </c>
      <c r="D13" s="12">
        <v>85140</v>
      </c>
    </row>
    <row r="14" spans="1:4" ht="37.5" x14ac:dyDescent="0.2">
      <c r="A14" s="11" t="s">
        <v>51</v>
      </c>
      <c r="B14" s="12">
        <v>46657</v>
      </c>
      <c r="C14" s="12">
        <v>47622</v>
      </c>
      <c r="D14" s="12">
        <v>48489</v>
      </c>
    </row>
    <row r="15" spans="1:4" ht="37.5" x14ac:dyDescent="0.2">
      <c r="A15" s="11" t="s">
        <v>16</v>
      </c>
      <c r="B15" s="12">
        <v>80469</v>
      </c>
      <c r="C15" s="12">
        <v>82133</v>
      </c>
      <c r="D15" s="12">
        <v>83629</v>
      </c>
    </row>
    <row r="16" spans="1:4" ht="37.5" x14ac:dyDescent="0.2">
      <c r="A16" s="11" t="s">
        <v>84</v>
      </c>
      <c r="B16" s="12">
        <v>271791</v>
      </c>
      <c r="C16" s="12">
        <v>277414</v>
      </c>
      <c r="D16" s="12">
        <v>282462</v>
      </c>
    </row>
    <row r="17" spans="1:4" ht="37.5" x14ac:dyDescent="0.2">
      <c r="A17" s="11" t="s">
        <v>102</v>
      </c>
      <c r="B17" s="12">
        <v>31945</v>
      </c>
      <c r="C17" s="12">
        <v>32606</v>
      </c>
      <c r="D17" s="12">
        <v>33200</v>
      </c>
    </row>
    <row r="18" spans="1:4" x14ac:dyDescent="0.2">
      <c r="A18" s="11" t="s">
        <v>15</v>
      </c>
      <c r="B18" s="12">
        <v>156405</v>
      </c>
      <c r="C18" s="12">
        <v>159641</v>
      </c>
      <c r="D18" s="12">
        <v>162546</v>
      </c>
    </row>
    <row r="19" spans="1:4" ht="37.5" x14ac:dyDescent="0.2">
      <c r="A19" s="11" t="s">
        <v>50</v>
      </c>
      <c r="B19" s="12">
        <v>43839</v>
      </c>
      <c r="C19" s="12">
        <v>44745</v>
      </c>
      <c r="D19" s="12">
        <v>45559</v>
      </c>
    </row>
    <row r="20" spans="1:4" ht="37.5" x14ac:dyDescent="0.2">
      <c r="A20" s="11" t="s">
        <v>101</v>
      </c>
      <c r="B20" s="12">
        <v>119165</v>
      </c>
      <c r="C20" s="12">
        <v>121630</v>
      </c>
      <c r="D20" s="12">
        <v>123843</v>
      </c>
    </row>
    <row r="21" spans="1:4" ht="37.5" x14ac:dyDescent="0.2">
      <c r="A21" s="11" t="s">
        <v>83</v>
      </c>
      <c r="B21" s="12">
        <v>62230</v>
      </c>
      <c r="C21" s="12">
        <v>63517</v>
      </c>
      <c r="D21" s="12">
        <v>64673</v>
      </c>
    </row>
    <row r="22" spans="1:4" ht="37.5" x14ac:dyDescent="0.2">
      <c r="A22" s="11" t="s">
        <v>26</v>
      </c>
      <c r="B22" s="12">
        <v>135384</v>
      </c>
      <c r="C22" s="12">
        <v>138185</v>
      </c>
      <c r="D22" s="12">
        <v>140700</v>
      </c>
    </row>
    <row r="23" spans="1:4" ht="37.5" x14ac:dyDescent="0.2">
      <c r="A23" s="11" t="s">
        <v>93</v>
      </c>
      <c r="B23" s="12">
        <v>36819</v>
      </c>
      <c r="C23" s="12">
        <v>37581</v>
      </c>
      <c r="D23" s="12">
        <v>38265</v>
      </c>
    </row>
    <row r="24" spans="1:4" ht="37.5" x14ac:dyDescent="0.2">
      <c r="A24" s="11" t="s">
        <v>92</v>
      </c>
      <c r="B24" s="12">
        <v>76502</v>
      </c>
      <c r="C24" s="12">
        <v>78085</v>
      </c>
      <c r="D24" s="12">
        <v>79505</v>
      </c>
    </row>
    <row r="25" spans="1:4" ht="37.5" x14ac:dyDescent="0.2">
      <c r="A25" s="11" t="s">
        <v>46</v>
      </c>
      <c r="B25" s="12">
        <v>52151</v>
      </c>
      <c r="C25" s="12">
        <v>53229</v>
      </c>
      <c r="D25" s="12">
        <v>54198</v>
      </c>
    </row>
    <row r="26" spans="1:4" ht="37.5" x14ac:dyDescent="0.2">
      <c r="A26" s="11" t="s">
        <v>100</v>
      </c>
      <c r="B26" s="12">
        <v>98762</v>
      </c>
      <c r="C26" s="12">
        <v>100805</v>
      </c>
      <c r="D26" s="12">
        <v>102640</v>
      </c>
    </row>
    <row r="27" spans="1:4" ht="37.5" x14ac:dyDescent="0.2">
      <c r="A27" s="11" t="s">
        <v>99</v>
      </c>
      <c r="B27" s="12">
        <v>131569</v>
      </c>
      <c r="C27" s="12">
        <v>134291</v>
      </c>
      <c r="D27" s="12">
        <v>136735</v>
      </c>
    </row>
    <row r="28" spans="1:4" x14ac:dyDescent="0.2">
      <c r="A28" s="11" t="s">
        <v>96</v>
      </c>
      <c r="B28" s="12">
        <v>112226</v>
      </c>
      <c r="C28" s="12">
        <v>114547</v>
      </c>
      <c r="D28" s="12">
        <v>116632</v>
      </c>
    </row>
    <row r="29" spans="1:4" x14ac:dyDescent="0.2">
      <c r="A29" s="11" t="s">
        <v>91</v>
      </c>
      <c r="B29" s="12">
        <v>188109</v>
      </c>
      <c r="C29" s="12">
        <v>192000</v>
      </c>
      <c r="D29" s="12">
        <v>195495</v>
      </c>
    </row>
    <row r="30" spans="1:4" ht="37.5" x14ac:dyDescent="0.2">
      <c r="A30" s="11" t="s">
        <v>21</v>
      </c>
      <c r="B30" s="12">
        <v>31398</v>
      </c>
      <c r="C30" s="12">
        <v>32047</v>
      </c>
      <c r="D30" s="12">
        <v>32630</v>
      </c>
    </row>
    <row r="31" spans="1:4" x14ac:dyDescent="0.2">
      <c r="A31" s="11" t="s">
        <v>20</v>
      </c>
      <c r="B31" s="12">
        <v>103286</v>
      </c>
      <c r="C31" s="12">
        <v>105423</v>
      </c>
      <c r="D31" s="12">
        <v>107341</v>
      </c>
    </row>
    <row r="32" spans="1:4" ht="37.5" x14ac:dyDescent="0.2">
      <c r="A32" s="11" t="s">
        <v>25</v>
      </c>
      <c r="B32" s="12">
        <v>164403</v>
      </c>
      <c r="C32" s="12">
        <v>167804</v>
      </c>
      <c r="D32" s="12">
        <v>170858</v>
      </c>
    </row>
    <row r="33" spans="1:4" x14ac:dyDescent="0.2">
      <c r="A33" s="11" t="s">
        <v>80</v>
      </c>
      <c r="B33" s="12">
        <v>74060</v>
      </c>
      <c r="C33" s="12">
        <v>75593</v>
      </c>
      <c r="D33" s="12">
        <v>76968</v>
      </c>
    </row>
    <row r="34" spans="1:4" ht="37.5" x14ac:dyDescent="0.2">
      <c r="A34" s="11" t="s">
        <v>19</v>
      </c>
      <c r="B34" s="12">
        <v>109282</v>
      </c>
      <c r="C34" s="12">
        <v>111543</v>
      </c>
      <c r="D34" s="12">
        <v>113573</v>
      </c>
    </row>
    <row r="35" spans="1:4" ht="37.5" x14ac:dyDescent="0.2">
      <c r="A35" s="11" t="s">
        <v>38</v>
      </c>
      <c r="B35" s="12">
        <v>82919</v>
      </c>
      <c r="C35" s="12">
        <v>84636</v>
      </c>
      <c r="D35" s="12">
        <v>86175</v>
      </c>
    </row>
    <row r="36" spans="1:4" x14ac:dyDescent="0.2">
      <c r="A36" s="11" t="s">
        <v>37</v>
      </c>
      <c r="B36" s="12">
        <v>215288</v>
      </c>
      <c r="C36" s="12">
        <v>219742</v>
      </c>
      <c r="D36" s="12">
        <v>223741</v>
      </c>
    </row>
    <row r="37" spans="1:4" x14ac:dyDescent="0.2">
      <c r="A37" s="13" t="s">
        <v>9</v>
      </c>
      <c r="B37" s="14">
        <v>4281377</v>
      </c>
      <c r="C37" s="14">
        <v>4369947</v>
      </c>
      <c r="D37" s="14">
        <v>4449474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O20"/>
  <sheetViews>
    <sheetView workbookViewId="0">
      <selection activeCell="H44" sqref="H44"/>
    </sheetView>
  </sheetViews>
  <sheetFormatPr defaultColWidth="47.83203125" defaultRowHeight="18.75" x14ac:dyDescent="0.2"/>
  <cols>
    <col min="1" max="1" width="50.33203125" style="9" customWidth="1"/>
    <col min="2" max="4" width="20.83203125" style="9" customWidth="1"/>
    <col min="5" max="5" width="47.5" style="9" bestFit="1" customWidth="1"/>
    <col min="6" max="8" width="19.33203125" style="9" bestFit="1" customWidth="1"/>
    <col min="9" max="9" width="47.5" style="9" bestFit="1" customWidth="1"/>
    <col min="10" max="12" width="19.33203125" style="9" bestFit="1" customWidth="1"/>
    <col min="13" max="13" width="10" style="9" customWidth="1"/>
    <col min="14" max="15" width="9.33203125" style="9" customWidth="1"/>
    <col min="16" max="16384" width="47.83203125" style="9"/>
  </cols>
  <sheetData>
    <row r="1" spans="1:15" x14ac:dyDescent="0.2">
      <c r="A1" s="78" t="s">
        <v>106</v>
      </c>
      <c r="B1" s="78"/>
      <c r="C1" s="78"/>
      <c r="D1" s="78"/>
    </row>
    <row r="2" spans="1:15" x14ac:dyDescent="0.2">
      <c r="A2" s="78" t="s">
        <v>0</v>
      </c>
      <c r="B2" s="78"/>
      <c r="C2" s="78"/>
      <c r="D2" s="78"/>
    </row>
    <row r="3" spans="1:15" ht="133.5" customHeight="1" x14ac:dyDescent="0.2">
      <c r="A3" s="74" t="s">
        <v>105</v>
      </c>
      <c r="B3" s="74"/>
      <c r="C3" s="74"/>
      <c r="D3" s="74"/>
    </row>
    <row r="4" spans="1:15" x14ac:dyDescent="0.2">
      <c r="A4" s="78" t="s">
        <v>3</v>
      </c>
      <c r="B4" s="78"/>
      <c r="C4" s="78"/>
      <c r="D4" s="78"/>
    </row>
    <row r="5" spans="1:15" ht="56.25" x14ac:dyDescent="0.2">
      <c r="A5" s="10" t="s">
        <v>4</v>
      </c>
      <c r="B5" s="10" t="s">
        <v>5</v>
      </c>
      <c r="C5" s="10" t="s">
        <v>6</v>
      </c>
      <c r="D5" s="10" t="s">
        <v>7</v>
      </c>
    </row>
    <row r="6" spans="1:15" x14ac:dyDescent="0.2">
      <c r="A6" s="25" t="s">
        <v>77</v>
      </c>
      <c r="B6" s="26">
        <v>0</v>
      </c>
      <c r="C6" s="26">
        <v>0</v>
      </c>
      <c r="D6" s="26">
        <v>5593500</v>
      </c>
      <c r="E6" s="23"/>
      <c r="F6" s="23"/>
      <c r="G6" s="23"/>
      <c r="H6" s="19"/>
      <c r="I6" s="23"/>
      <c r="J6" s="23"/>
      <c r="K6" s="23"/>
      <c r="L6" s="19"/>
      <c r="N6" s="23"/>
      <c r="O6" s="23"/>
    </row>
    <row r="7" spans="1:15" ht="37.5" x14ac:dyDescent="0.2">
      <c r="A7" s="25" t="s">
        <v>23</v>
      </c>
      <c r="B7" s="26">
        <v>2889337</v>
      </c>
      <c r="C7" s="26">
        <v>0</v>
      </c>
      <c r="D7" s="26">
        <v>0</v>
      </c>
      <c r="E7" s="23"/>
      <c r="F7" s="19"/>
      <c r="G7" s="23"/>
      <c r="H7" s="23"/>
      <c r="I7" s="23"/>
      <c r="J7" s="19"/>
      <c r="K7" s="23"/>
      <c r="L7" s="23"/>
      <c r="M7" s="23"/>
      <c r="N7" s="23"/>
      <c r="O7" s="23"/>
    </row>
    <row r="8" spans="1:15" ht="37.5" x14ac:dyDescent="0.2">
      <c r="A8" s="25" t="s">
        <v>51</v>
      </c>
      <c r="B8" s="26">
        <v>2523658</v>
      </c>
      <c r="C8" s="26">
        <v>0</v>
      </c>
      <c r="D8" s="26">
        <v>2475000</v>
      </c>
      <c r="E8" s="23"/>
      <c r="F8" s="19"/>
      <c r="G8" s="23"/>
      <c r="H8" s="19"/>
      <c r="I8" s="23"/>
      <c r="J8" s="19"/>
      <c r="K8" s="23"/>
      <c r="L8" s="19"/>
      <c r="M8" s="23"/>
      <c r="N8" s="23"/>
      <c r="O8" s="23"/>
    </row>
    <row r="9" spans="1:15" ht="37.5" x14ac:dyDescent="0.2">
      <c r="A9" s="25" t="s">
        <v>16</v>
      </c>
      <c r="B9" s="26">
        <v>0</v>
      </c>
      <c r="C9" s="26">
        <v>4471621</v>
      </c>
      <c r="D9" s="26">
        <v>1386000</v>
      </c>
      <c r="E9" s="23"/>
      <c r="F9" s="23"/>
      <c r="G9" s="19"/>
      <c r="H9" s="19"/>
      <c r="I9" s="23"/>
      <c r="J9" s="23"/>
      <c r="K9" s="19"/>
      <c r="L9" s="19"/>
      <c r="M9" s="23"/>
      <c r="N9" s="23"/>
      <c r="O9" s="23"/>
    </row>
    <row r="10" spans="1:15" ht="37.5" x14ac:dyDescent="0.2">
      <c r="A10" s="25" t="s">
        <v>84</v>
      </c>
      <c r="B10" s="26">
        <v>3047228</v>
      </c>
      <c r="C10" s="26">
        <v>3511097</v>
      </c>
      <c r="D10" s="26">
        <v>1797956</v>
      </c>
      <c r="E10" s="23"/>
      <c r="F10" s="19"/>
      <c r="G10" s="19"/>
      <c r="H10" s="19"/>
      <c r="I10" s="23"/>
      <c r="J10" s="19"/>
      <c r="K10" s="19"/>
      <c r="L10" s="19"/>
      <c r="M10" s="23"/>
      <c r="N10" s="23"/>
      <c r="O10" s="23"/>
    </row>
    <row r="11" spans="1:15" x14ac:dyDescent="0.2">
      <c r="A11" s="25" t="s">
        <v>15</v>
      </c>
      <c r="B11" s="26">
        <v>0</v>
      </c>
      <c r="C11" s="26">
        <v>1562651</v>
      </c>
      <c r="D11" s="26">
        <v>841500</v>
      </c>
      <c r="E11" s="23"/>
      <c r="F11" s="23"/>
      <c r="G11" s="19"/>
      <c r="H11" s="19"/>
      <c r="I11" s="23"/>
      <c r="J11" s="23"/>
      <c r="K11" s="19"/>
      <c r="L11" s="19"/>
      <c r="M11" s="23"/>
      <c r="N11" s="23"/>
      <c r="O11" s="23"/>
    </row>
    <row r="12" spans="1:15" ht="37.5" x14ac:dyDescent="0.2">
      <c r="A12" s="25" t="s">
        <v>50</v>
      </c>
      <c r="B12" s="26">
        <v>0</v>
      </c>
      <c r="C12" s="26">
        <v>5791500</v>
      </c>
      <c r="D12" s="26">
        <v>0</v>
      </c>
      <c r="E12" s="23"/>
      <c r="F12" s="23"/>
      <c r="G12" s="19"/>
      <c r="H12" s="23"/>
      <c r="I12" s="23"/>
      <c r="J12" s="23"/>
      <c r="K12" s="19"/>
      <c r="L12" s="23"/>
      <c r="M12" s="23"/>
      <c r="N12" s="23"/>
      <c r="O12" s="23"/>
    </row>
    <row r="13" spans="1:15" ht="37.5" x14ac:dyDescent="0.2">
      <c r="A13" s="25" t="s">
        <v>101</v>
      </c>
      <c r="B13" s="26">
        <v>0</v>
      </c>
      <c r="C13" s="26">
        <v>0</v>
      </c>
      <c r="D13" s="26">
        <v>1729340</v>
      </c>
      <c r="E13" s="23"/>
      <c r="F13" s="23"/>
      <c r="G13" s="23"/>
      <c r="H13" s="19"/>
      <c r="I13" s="23"/>
      <c r="J13" s="23"/>
      <c r="K13" s="23"/>
      <c r="L13" s="19"/>
      <c r="M13" s="23"/>
      <c r="N13" s="23"/>
      <c r="O13" s="23"/>
    </row>
    <row r="14" spans="1:15" ht="37.5" x14ac:dyDescent="0.2">
      <c r="A14" s="25" t="s">
        <v>83</v>
      </c>
      <c r="B14" s="26">
        <v>0</v>
      </c>
      <c r="C14" s="26">
        <v>504900</v>
      </c>
      <c r="D14" s="26">
        <v>0</v>
      </c>
      <c r="E14" s="23"/>
      <c r="F14" s="23"/>
      <c r="G14" s="19"/>
      <c r="H14" s="23"/>
      <c r="I14" s="23"/>
      <c r="J14" s="23"/>
      <c r="K14" s="19"/>
      <c r="L14" s="23"/>
      <c r="M14" s="23"/>
      <c r="N14" s="23"/>
      <c r="O14" s="23"/>
    </row>
    <row r="15" spans="1:15" ht="37.5" x14ac:dyDescent="0.2">
      <c r="A15" s="25" t="s">
        <v>26</v>
      </c>
      <c r="B15" s="26">
        <v>2317517</v>
      </c>
      <c r="C15" s="26">
        <v>0</v>
      </c>
      <c r="D15" s="26">
        <v>1729340</v>
      </c>
      <c r="E15" s="23"/>
      <c r="F15" s="19"/>
      <c r="G15" s="23"/>
      <c r="H15" s="19"/>
      <c r="I15" s="23"/>
      <c r="J15" s="19"/>
      <c r="K15" s="23"/>
      <c r="L15" s="19"/>
      <c r="M15" s="23"/>
      <c r="N15" s="23"/>
      <c r="O15" s="23"/>
    </row>
    <row r="16" spans="1:15" x14ac:dyDescent="0.2">
      <c r="A16" s="25" t="s">
        <v>96</v>
      </c>
      <c r="B16" s="26">
        <v>0</v>
      </c>
      <c r="C16" s="26">
        <v>4454253</v>
      </c>
      <c r="D16" s="26">
        <v>1630340</v>
      </c>
      <c r="E16" s="23"/>
      <c r="F16" s="23"/>
      <c r="G16" s="19"/>
      <c r="H16" s="19"/>
      <c r="I16" s="23"/>
      <c r="J16" s="23"/>
      <c r="K16" s="19"/>
      <c r="L16" s="19"/>
      <c r="M16" s="23"/>
      <c r="N16" s="23"/>
      <c r="O16" s="23"/>
    </row>
    <row r="17" spans="1:15" x14ac:dyDescent="0.2">
      <c r="A17" s="25" t="s">
        <v>20</v>
      </c>
      <c r="B17" s="26">
        <v>5656898</v>
      </c>
      <c r="C17" s="26">
        <v>0</v>
      </c>
      <c r="D17" s="26">
        <v>3260680</v>
      </c>
      <c r="E17" s="23"/>
      <c r="F17" s="19"/>
      <c r="G17" s="23"/>
      <c r="H17" s="19"/>
      <c r="I17" s="23"/>
      <c r="J17" s="19"/>
      <c r="K17" s="23"/>
      <c r="L17" s="19"/>
      <c r="M17" s="23"/>
      <c r="N17" s="23"/>
      <c r="O17" s="23"/>
    </row>
    <row r="18" spans="1:15" ht="37.5" x14ac:dyDescent="0.2">
      <c r="A18" s="25" t="s">
        <v>38</v>
      </c>
      <c r="B18" s="26">
        <v>1076949</v>
      </c>
      <c r="C18" s="26">
        <v>0</v>
      </c>
      <c r="D18" s="26">
        <v>0</v>
      </c>
      <c r="E18" s="23"/>
      <c r="F18" s="19"/>
      <c r="G18" s="23"/>
      <c r="H18" s="23"/>
      <c r="I18" s="23"/>
      <c r="J18" s="19"/>
      <c r="K18" s="23"/>
      <c r="L18" s="23"/>
      <c r="M18" s="23"/>
      <c r="N18" s="23"/>
      <c r="O18" s="23"/>
    </row>
    <row r="19" spans="1:15" x14ac:dyDescent="0.2">
      <c r="A19" s="25" t="s">
        <v>37</v>
      </c>
      <c r="B19" s="26">
        <v>4359274</v>
      </c>
      <c r="C19" s="26">
        <v>0</v>
      </c>
      <c r="D19" s="26">
        <v>0</v>
      </c>
      <c r="E19" s="23"/>
      <c r="F19" s="19"/>
      <c r="G19" s="23"/>
      <c r="H19" s="23"/>
      <c r="I19" s="23"/>
      <c r="J19" s="19"/>
      <c r="K19" s="23"/>
      <c r="L19" s="23"/>
      <c r="M19" s="23"/>
      <c r="N19" s="23"/>
      <c r="O19" s="23"/>
    </row>
    <row r="20" spans="1:15" x14ac:dyDescent="0.2">
      <c r="A20" s="27" t="s">
        <v>9</v>
      </c>
      <c r="B20" s="28">
        <v>21870861</v>
      </c>
      <c r="C20" s="28">
        <v>20296022</v>
      </c>
      <c r="D20" s="28">
        <v>20443656</v>
      </c>
      <c r="E20" s="23"/>
      <c r="F20" s="19"/>
      <c r="G20" s="19"/>
      <c r="H20" s="19"/>
      <c r="I20" s="23"/>
      <c r="J20" s="19"/>
      <c r="K20" s="19"/>
      <c r="L20" s="19"/>
      <c r="M20" s="23"/>
      <c r="N20" s="23"/>
      <c r="O20" s="23"/>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0"/>
  <sheetViews>
    <sheetView workbookViewId="0">
      <selection activeCell="H44" sqref="H44"/>
    </sheetView>
  </sheetViews>
  <sheetFormatPr defaultColWidth="47.83203125" defaultRowHeight="18.75" x14ac:dyDescent="0.2"/>
  <cols>
    <col min="1" max="1" width="50.33203125" style="9" customWidth="1"/>
    <col min="2" max="2" width="22.83203125" style="9" customWidth="1"/>
    <col min="3" max="4" width="20.83203125" style="9" customWidth="1"/>
    <col min="5" max="16384" width="47.83203125" style="9"/>
  </cols>
  <sheetData>
    <row r="1" spans="1:4" x14ac:dyDescent="0.2">
      <c r="A1" s="78" t="s">
        <v>108</v>
      </c>
      <c r="B1" s="78"/>
      <c r="C1" s="78"/>
      <c r="D1" s="78"/>
    </row>
    <row r="2" spans="1:4" x14ac:dyDescent="0.2">
      <c r="A2" s="78" t="s">
        <v>0</v>
      </c>
      <c r="B2" s="78"/>
      <c r="C2" s="78"/>
      <c r="D2" s="78"/>
    </row>
    <row r="3" spans="1:4" ht="135.75" customHeight="1" x14ac:dyDescent="0.2">
      <c r="A3" s="74" t="s">
        <v>107</v>
      </c>
      <c r="B3" s="74"/>
      <c r="C3" s="74"/>
      <c r="D3" s="74"/>
    </row>
    <row r="4" spans="1:4" x14ac:dyDescent="0.2">
      <c r="A4" s="78" t="s">
        <v>3</v>
      </c>
      <c r="B4" s="78"/>
      <c r="C4" s="78"/>
      <c r="D4" s="78"/>
    </row>
    <row r="5" spans="1:4" ht="56.25" x14ac:dyDescent="0.2">
      <c r="A5" s="10" t="s">
        <v>4</v>
      </c>
      <c r="B5" s="10" t="s">
        <v>5</v>
      </c>
      <c r="C5" s="10" t="s">
        <v>6</v>
      </c>
      <c r="D5" s="10" t="s">
        <v>7</v>
      </c>
    </row>
    <row r="6" spans="1:4" ht="37.5" x14ac:dyDescent="0.2">
      <c r="A6" s="11" t="s">
        <v>16</v>
      </c>
      <c r="B6" s="12">
        <v>42051093.409999996</v>
      </c>
      <c r="C6" s="12">
        <v>0</v>
      </c>
      <c r="D6" s="12">
        <v>0</v>
      </c>
    </row>
    <row r="7" spans="1:4" x14ac:dyDescent="0.2">
      <c r="A7" s="11" t="s">
        <v>15</v>
      </c>
      <c r="B7" s="12">
        <v>49619275.68</v>
      </c>
      <c r="C7" s="12">
        <v>0</v>
      </c>
      <c r="D7" s="12">
        <v>0</v>
      </c>
    </row>
    <row r="8" spans="1:4" ht="37.5" x14ac:dyDescent="0.2">
      <c r="A8" s="11" t="s">
        <v>99</v>
      </c>
      <c r="B8" s="12">
        <v>26807637.960000001</v>
      </c>
      <c r="C8" s="12">
        <v>45426868.689999998</v>
      </c>
      <c r="D8" s="12">
        <v>0</v>
      </c>
    </row>
    <row r="9" spans="1:4" ht="37.5" x14ac:dyDescent="0.2">
      <c r="A9" s="11" t="s">
        <v>38</v>
      </c>
      <c r="B9" s="12">
        <v>51584821.240000002</v>
      </c>
      <c r="C9" s="12">
        <v>0</v>
      </c>
      <c r="D9" s="12">
        <v>0</v>
      </c>
    </row>
    <row r="10" spans="1:4" x14ac:dyDescent="0.2">
      <c r="A10" s="13" t="s">
        <v>9</v>
      </c>
      <c r="B10" s="14">
        <v>170062828.28999999</v>
      </c>
      <c r="C10" s="14">
        <v>45426868.689999998</v>
      </c>
      <c r="D10"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19"/>
  <sheetViews>
    <sheetView view="pageBreakPreview" zoomScale="60" zoomScaleNormal="100" workbookViewId="0">
      <selection activeCell="F43" sqref="F43"/>
    </sheetView>
  </sheetViews>
  <sheetFormatPr defaultColWidth="47.83203125" defaultRowHeight="18.75" x14ac:dyDescent="0.2"/>
  <cols>
    <col min="1" max="1" width="50.33203125" style="31" customWidth="1"/>
    <col min="2" max="2" width="16.6640625" style="31" customWidth="1"/>
    <col min="3" max="3" width="30.6640625" style="31" customWidth="1"/>
    <col min="4" max="4" width="33.6640625" style="31" customWidth="1"/>
    <col min="5" max="7" width="47.83203125" style="31"/>
    <col min="8" max="8" width="47.83203125" style="31" customWidth="1"/>
    <col min="9" max="16384" width="47.83203125" style="31"/>
  </cols>
  <sheetData>
    <row r="1" spans="1:4" ht="120" customHeight="1" x14ac:dyDescent="0.2">
      <c r="A1" s="75"/>
      <c r="B1" s="75"/>
      <c r="C1" s="75"/>
      <c r="D1" s="75"/>
    </row>
    <row r="2" spans="1:4" ht="21.75" customHeight="1" x14ac:dyDescent="0.2">
      <c r="A2" s="75" t="s">
        <v>109</v>
      </c>
      <c r="B2" s="75"/>
      <c r="C2" s="75"/>
      <c r="D2" s="75"/>
    </row>
    <row r="3" spans="1:4" ht="171.75" customHeight="1" x14ac:dyDescent="0.2">
      <c r="A3" s="76" t="s">
        <v>391</v>
      </c>
      <c r="B3" s="76"/>
      <c r="C3" s="76"/>
      <c r="D3" s="76"/>
    </row>
    <row r="4" spans="1:4" ht="22.5" customHeight="1" x14ac:dyDescent="0.2">
      <c r="A4" s="75" t="s">
        <v>3</v>
      </c>
      <c r="B4" s="75"/>
      <c r="C4" s="75"/>
      <c r="D4" s="75"/>
    </row>
    <row r="5" spans="1:4" ht="56.25" x14ac:dyDescent="0.2">
      <c r="A5" s="30" t="s">
        <v>4</v>
      </c>
      <c r="B5" s="30" t="s">
        <v>5</v>
      </c>
      <c r="C5" s="30" t="s">
        <v>6</v>
      </c>
      <c r="D5" s="30" t="s">
        <v>7</v>
      </c>
    </row>
    <row r="6" spans="1:4" x14ac:dyDescent="0.2">
      <c r="A6" s="16" t="s">
        <v>13</v>
      </c>
      <c r="B6" s="32">
        <v>0</v>
      </c>
      <c r="C6" s="32">
        <v>28996693</v>
      </c>
      <c r="D6" s="32">
        <v>0</v>
      </c>
    </row>
    <row r="7" spans="1:4" x14ac:dyDescent="0.2">
      <c r="A7" s="16" t="s">
        <v>14</v>
      </c>
      <c r="B7" s="32">
        <v>0</v>
      </c>
      <c r="C7" s="32">
        <v>0</v>
      </c>
      <c r="D7" s="32">
        <v>17729708.75</v>
      </c>
    </row>
    <row r="8" spans="1:4" ht="37.5" x14ac:dyDescent="0.2">
      <c r="A8" s="16" t="s">
        <v>28</v>
      </c>
      <c r="B8" s="32">
        <v>0</v>
      </c>
      <c r="C8" s="32">
        <v>0</v>
      </c>
      <c r="D8" s="32">
        <v>27276475</v>
      </c>
    </row>
    <row r="9" spans="1:4" x14ac:dyDescent="0.2">
      <c r="A9" s="16" t="s">
        <v>77</v>
      </c>
      <c r="B9" s="32">
        <v>0</v>
      </c>
      <c r="C9" s="32">
        <v>6590157.5</v>
      </c>
      <c r="D9" s="32">
        <v>0</v>
      </c>
    </row>
    <row r="10" spans="1:4" x14ac:dyDescent="0.2">
      <c r="A10" s="16" t="s">
        <v>27</v>
      </c>
      <c r="B10" s="32">
        <v>0</v>
      </c>
      <c r="C10" s="32">
        <v>0</v>
      </c>
      <c r="D10" s="32">
        <v>2727647.5</v>
      </c>
    </row>
    <row r="11" spans="1:4" ht="37.5" x14ac:dyDescent="0.2">
      <c r="A11" s="16" t="s">
        <v>23</v>
      </c>
      <c r="B11" s="32">
        <v>0</v>
      </c>
      <c r="C11" s="32">
        <v>0</v>
      </c>
      <c r="D11" s="32">
        <v>13638237.5</v>
      </c>
    </row>
    <row r="12" spans="1:4" ht="37.5" x14ac:dyDescent="0.2">
      <c r="A12" s="16" t="s">
        <v>84</v>
      </c>
      <c r="B12" s="32">
        <v>0</v>
      </c>
      <c r="C12" s="32">
        <v>0</v>
      </c>
      <c r="D12" s="32">
        <v>19093532.5</v>
      </c>
    </row>
    <row r="13" spans="1:4" ht="37.5" x14ac:dyDescent="0.2">
      <c r="A13" s="16" t="s">
        <v>102</v>
      </c>
      <c r="B13" s="32">
        <v>0</v>
      </c>
      <c r="C13" s="32">
        <v>0</v>
      </c>
      <c r="D13" s="32">
        <v>10910590</v>
      </c>
    </row>
    <row r="14" spans="1:4" ht="37.5" x14ac:dyDescent="0.2">
      <c r="A14" s="16" t="s">
        <v>92</v>
      </c>
      <c r="B14" s="32">
        <v>0</v>
      </c>
      <c r="C14" s="32">
        <v>0</v>
      </c>
      <c r="D14" s="32">
        <v>5455295</v>
      </c>
    </row>
    <row r="15" spans="1:4" ht="37.5" x14ac:dyDescent="0.2">
      <c r="A15" s="16" t="s">
        <v>99</v>
      </c>
      <c r="B15" s="32">
        <v>0</v>
      </c>
      <c r="C15" s="32">
        <v>0</v>
      </c>
      <c r="D15" s="32">
        <v>25912651.25</v>
      </c>
    </row>
    <row r="16" spans="1:4" x14ac:dyDescent="0.2">
      <c r="A16" s="16" t="s">
        <v>91</v>
      </c>
      <c r="B16" s="32">
        <v>0</v>
      </c>
      <c r="C16" s="32">
        <v>0</v>
      </c>
      <c r="D16" s="32">
        <v>38187065</v>
      </c>
    </row>
    <row r="17" spans="1:4" x14ac:dyDescent="0.2">
      <c r="A17" s="16" t="s">
        <v>20</v>
      </c>
      <c r="B17" s="32">
        <v>0</v>
      </c>
      <c r="C17" s="32">
        <v>0</v>
      </c>
      <c r="D17" s="32">
        <v>17729708.75</v>
      </c>
    </row>
    <row r="18" spans="1:4" ht="37.5" x14ac:dyDescent="0.2">
      <c r="A18" s="16" t="s">
        <v>25</v>
      </c>
      <c r="B18" s="32">
        <v>0</v>
      </c>
      <c r="C18" s="32">
        <v>0</v>
      </c>
      <c r="D18" s="32">
        <v>9546766.25</v>
      </c>
    </row>
    <row r="19" spans="1:4" ht="32.25" customHeight="1" x14ac:dyDescent="0.2">
      <c r="A19" s="33" t="s">
        <v>9</v>
      </c>
      <c r="B19" s="34">
        <f t="shared" ref="B19:D19" si="0">SUM(B6:B18)</f>
        <v>0</v>
      </c>
      <c r="C19" s="34">
        <f t="shared" si="0"/>
        <v>35586850.5</v>
      </c>
      <c r="D19" s="34">
        <f t="shared" si="0"/>
        <v>188207677.5</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76" orientation="portrait" r:id="rId1"/>
  <headerFooter differentFirst="1">
    <oddHeader>&amp;C&amp;P</oddHeader>
  </headerFooter>
  <rowBreaks count="1" manualBreakCount="1">
    <brk id="1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election activeCell="E5" sqref="E5"/>
    </sheetView>
  </sheetViews>
  <sheetFormatPr defaultColWidth="47.83203125" defaultRowHeight="18.75" x14ac:dyDescent="0.2"/>
  <cols>
    <col min="1" max="1" width="50.33203125" style="9" customWidth="1"/>
    <col min="2" max="2" width="25.1640625" style="9" customWidth="1"/>
    <col min="3" max="3" width="23.83203125" style="9" customWidth="1"/>
    <col min="4" max="4" width="20.83203125" style="9" customWidth="1"/>
    <col min="5" max="9" width="16.33203125" style="9" customWidth="1"/>
    <col min="10" max="16384" width="47.83203125" style="9"/>
  </cols>
  <sheetData>
    <row r="1" spans="1:4" x14ac:dyDescent="0.2">
      <c r="A1" s="78" t="s">
        <v>111</v>
      </c>
      <c r="B1" s="78"/>
      <c r="C1" s="78"/>
      <c r="D1" s="78"/>
    </row>
    <row r="2" spans="1:4" x14ac:dyDescent="0.2">
      <c r="A2" s="78" t="s">
        <v>0</v>
      </c>
      <c r="B2" s="78"/>
      <c r="C2" s="78"/>
      <c r="D2" s="78"/>
    </row>
    <row r="3" spans="1:4" ht="109.5" customHeight="1" x14ac:dyDescent="0.2">
      <c r="A3" s="76" t="s">
        <v>110</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369831000</v>
      </c>
      <c r="C6" s="12">
        <v>0</v>
      </c>
      <c r="D6" s="12">
        <v>0</v>
      </c>
    </row>
    <row r="7" spans="1:4" ht="37.5" x14ac:dyDescent="0.2">
      <c r="A7" s="11" t="s">
        <v>28</v>
      </c>
      <c r="B7" s="12">
        <v>0</v>
      </c>
      <c r="C7" s="12">
        <v>29888602.149999999</v>
      </c>
      <c r="D7" s="12">
        <v>0</v>
      </c>
    </row>
    <row r="8" spans="1:4" x14ac:dyDescent="0.2">
      <c r="A8" s="11" t="s">
        <v>22</v>
      </c>
      <c r="B8" s="12">
        <v>0</v>
      </c>
      <c r="C8" s="12">
        <v>35744301.079999998</v>
      </c>
      <c r="D8" s="12">
        <v>0</v>
      </c>
    </row>
    <row r="9" spans="1:4" ht="37.5" x14ac:dyDescent="0.2">
      <c r="A9" s="11" t="s">
        <v>84</v>
      </c>
      <c r="B9" s="12">
        <v>64346322.579999998</v>
      </c>
      <c r="C9" s="12">
        <v>0</v>
      </c>
      <c r="D9" s="12">
        <v>0</v>
      </c>
    </row>
    <row r="10" spans="1:4" ht="37.5" x14ac:dyDescent="0.2">
      <c r="A10" s="11" t="s">
        <v>101</v>
      </c>
      <c r="B10" s="12">
        <v>14191064.52</v>
      </c>
      <c r="C10" s="12">
        <v>96138602.150000006</v>
      </c>
      <c r="D10" s="12">
        <v>0</v>
      </c>
    </row>
    <row r="11" spans="1:4" ht="37.5" x14ac:dyDescent="0.2">
      <c r="A11" s="11" t="s">
        <v>26</v>
      </c>
      <c r="B11" s="12">
        <v>94022795.700000003</v>
      </c>
      <c r="C11" s="12">
        <v>339396129.04000002</v>
      </c>
      <c r="D11" s="12">
        <v>0</v>
      </c>
    </row>
    <row r="12" spans="1:4" ht="37.5" x14ac:dyDescent="0.2">
      <c r="A12" s="11" t="s">
        <v>92</v>
      </c>
      <c r="B12" s="12">
        <v>15216387.1</v>
      </c>
      <c r="C12" s="12">
        <v>102424408.59999999</v>
      </c>
      <c r="D12" s="12">
        <v>0</v>
      </c>
    </row>
    <row r="13" spans="1:4" ht="37.5" x14ac:dyDescent="0.2">
      <c r="A13" s="11" t="s">
        <v>46</v>
      </c>
      <c r="B13" s="12">
        <v>0</v>
      </c>
      <c r="C13" s="12">
        <v>54748172.039999999</v>
      </c>
      <c r="D13" s="12">
        <v>0</v>
      </c>
    </row>
    <row r="14" spans="1:4" ht="37.5" x14ac:dyDescent="0.2">
      <c r="A14" s="11" t="s">
        <v>99</v>
      </c>
      <c r="B14" s="12">
        <v>167590064.52000001</v>
      </c>
      <c r="C14" s="12">
        <v>139922043.00999999</v>
      </c>
      <c r="D14" s="12">
        <v>0</v>
      </c>
    </row>
    <row r="15" spans="1:4" x14ac:dyDescent="0.2">
      <c r="A15" s="11" t="s">
        <v>20</v>
      </c>
      <c r="B15" s="12">
        <v>0</v>
      </c>
      <c r="C15" s="12">
        <v>64516129.030000001</v>
      </c>
      <c r="D15" s="12">
        <v>0</v>
      </c>
    </row>
    <row r="16" spans="1:4" x14ac:dyDescent="0.2">
      <c r="A16" s="13" t="s">
        <v>9</v>
      </c>
      <c r="B16" s="14">
        <v>725197634.41999996</v>
      </c>
      <c r="C16" s="14">
        <v>862778387.10000002</v>
      </c>
      <c r="D16"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37"/>
  <sheetViews>
    <sheetView workbookViewId="0">
      <selection activeCell="E5" sqref="E5"/>
    </sheetView>
  </sheetViews>
  <sheetFormatPr defaultColWidth="47.83203125" defaultRowHeight="18.75" x14ac:dyDescent="0.2"/>
  <cols>
    <col min="1" max="1" width="50.33203125" style="9" customWidth="1"/>
    <col min="2" max="2" width="24.33203125" style="9" customWidth="1"/>
    <col min="3" max="3" width="24.83203125" style="9" customWidth="1"/>
    <col min="4" max="4" width="23.6640625" style="9" customWidth="1"/>
    <col min="5" max="16384" width="47.83203125" style="9"/>
  </cols>
  <sheetData>
    <row r="1" spans="1:4" x14ac:dyDescent="0.2">
      <c r="A1" s="78" t="s">
        <v>113</v>
      </c>
      <c r="B1" s="78"/>
      <c r="C1" s="78"/>
      <c r="D1" s="78"/>
    </row>
    <row r="2" spans="1:4" x14ac:dyDescent="0.2">
      <c r="A2" s="78" t="s">
        <v>0</v>
      </c>
      <c r="B2" s="78"/>
      <c r="C2" s="78"/>
      <c r="D2" s="78"/>
    </row>
    <row r="3" spans="1:4" ht="153" customHeight="1" x14ac:dyDescent="0.2">
      <c r="A3" s="76" t="s">
        <v>112</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25" t="s">
        <v>13</v>
      </c>
      <c r="B6" s="26">
        <v>71138857</v>
      </c>
      <c r="C6" s="26">
        <v>73984684</v>
      </c>
      <c r="D6" s="26">
        <v>76944504</v>
      </c>
    </row>
    <row r="7" spans="1:4" x14ac:dyDescent="0.2">
      <c r="A7" s="25" t="s">
        <v>14</v>
      </c>
      <c r="B7" s="26">
        <v>9235374</v>
      </c>
      <c r="C7" s="26">
        <v>9604927</v>
      </c>
      <c r="D7" s="26">
        <v>9989123</v>
      </c>
    </row>
    <row r="8" spans="1:4" ht="37.5" x14ac:dyDescent="0.2">
      <c r="A8" s="25" t="s">
        <v>28</v>
      </c>
      <c r="B8" s="26">
        <v>7520454</v>
      </c>
      <c r="C8" s="26">
        <v>7821384</v>
      </c>
      <c r="D8" s="26">
        <v>8134238</v>
      </c>
    </row>
    <row r="9" spans="1:4" x14ac:dyDescent="0.2">
      <c r="A9" s="25" t="s">
        <v>77</v>
      </c>
      <c r="B9" s="26">
        <v>3462679</v>
      </c>
      <c r="C9" s="26">
        <v>3601198</v>
      </c>
      <c r="D9" s="26">
        <v>3745268</v>
      </c>
    </row>
    <row r="10" spans="1:4" x14ac:dyDescent="0.2">
      <c r="A10" s="25" t="s">
        <v>27</v>
      </c>
      <c r="B10" s="26">
        <v>2797532</v>
      </c>
      <c r="C10" s="26">
        <v>2909443</v>
      </c>
      <c r="D10" s="26">
        <v>3025838</v>
      </c>
    </row>
    <row r="11" spans="1:4" ht="37.5" x14ac:dyDescent="0.2">
      <c r="A11" s="25" t="s">
        <v>23</v>
      </c>
      <c r="B11" s="26">
        <v>4303895</v>
      </c>
      <c r="C11" s="26">
        <v>4476066</v>
      </c>
      <c r="D11" s="26">
        <v>4655135</v>
      </c>
    </row>
    <row r="12" spans="1:4" x14ac:dyDescent="0.2">
      <c r="A12" s="25" t="s">
        <v>22</v>
      </c>
      <c r="B12" s="26">
        <v>13087753</v>
      </c>
      <c r="C12" s="26">
        <v>13611309</v>
      </c>
      <c r="D12" s="26">
        <v>14155843</v>
      </c>
    </row>
    <row r="13" spans="1:4" ht="37.5" x14ac:dyDescent="0.2">
      <c r="A13" s="25" t="s">
        <v>52</v>
      </c>
      <c r="B13" s="26">
        <v>2841060</v>
      </c>
      <c r="C13" s="26">
        <v>2954745</v>
      </c>
      <c r="D13" s="26">
        <v>3072934</v>
      </c>
    </row>
    <row r="14" spans="1:4" ht="37.5" x14ac:dyDescent="0.2">
      <c r="A14" s="25" t="s">
        <v>51</v>
      </c>
      <c r="B14" s="26">
        <v>1928321</v>
      </c>
      <c r="C14" s="26">
        <v>2005483</v>
      </c>
      <c r="D14" s="26">
        <v>2085702</v>
      </c>
    </row>
    <row r="15" spans="1:4" ht="37.5" x14ac:dyDescent="0.2">
      <c r="A15" s="25" t="s">
        <v>16</v>
      </c>
      <c r="B15" s="26">
        <v>2813735</v>
      </c>
      <c r="C15" s="26">
        <v>2926297</v>
      </c>
      <c r="D15" s="26">
        <v>3043365</v>
      </c>
    </row>
    <row r="16" spans="1:4" ht="37.5" x14ac:dyDescent="0.2">
      <c r="A16" s="25" t="s">
        <v>84</v>
      </c>
      <c r="B16" s="26">
        <v>11079414</v>
      </c>
      <c r="C16" s="26">
        <v>11522648</v>
      </c>
      <c r="D16" s="26">
        <v>11983613</v>
      </c>
    </row>
    <row r="17" spans="1:4" ht="37.5" x14ac:dyDescent="0.2">
      <c r="A17" s="25" t="s">
        <v>102</v>
      </c>
      <c r="B17" s="26">
        <v>899883</v>
      </c>
      <c r="C17" s="26">
        <v>935892</v>
      </c>
      <c r="D17" s="26">
        <v>973328</v>
      </c>
    </row>
    <row r="18" spans="1:4" x14ac:dyDescent="0.2">
      <c r="A18" s="25" t="s">
        <v>15</v>
      </c>
      <c r="B18" s="26">
        <v>6771624</v>
      </c>
      <c r="C18" s="26">
        <v>7042523</v>
      </c>
      <c r="D18" s="26">
        <v>7324261</v>
      </c>
    </row>
    <row r="19" spans="1:4" ht="37.5" x14ac:dyDescent="0.2">
      <c r="A19" s="25" t="s">
        <v>50</v>
      </c>
      <c r="B19" s="26">
        <v>2185431</v>
      </c>
      <c r="C19" s="26">
        <v>2272881</v>
      </c>
      <c r="D19" s="26">
        <v>2363796</v>
      </c>
    </row>
    <row r="20" spans="1:4" ht="37.5" x14ac:dyDescent="0.2">
      <c r="A20" s="25" t="s">
        <v>101</v>
      </c>
      <c r="B20" s="26">
        <v>5738133</v>
      </c>
      <c r="C20" s="26">
        <v>5967688</v>
      </c>
      <c r="D20" s="26">
        <v>6206426</v>
      </c>
    </row>
    <row r="21" spans="1:4" ht="37.5" x14ac:dyDescent="0.2">
      <c r="A21" s="25" t="s">
        <v>83</v>
      </c>
      <c r="B21" s="26">
        <v>2738216</v>
      </c>
      <c r="C21" s="26">
        <v>2847786</v>
      </c>
      <c r="D21" s="26">
        <v>2961697</v>
      </c>
    </row>
    <row r="22" spans="1:4" ht="37.5" x14ac:dyDescent="0.2">
      <c r="A22" s="25" t="s">
        <v>26</v>
      </c>
      <c r="B22" s="26">
        <v>2969615</v>
      </c>
      <c r="C22" s="26">
        <v>3088444</v>
      </c>
      <c r="D22" s="26">
        <v>3211981</v>
      </c>
    </row>
    <row r="23" spans="1:4" ht="37.5" x14ac:dyDescent="0.2">
      <c r="A23" s="25" t="s">
        <v>93</v>
      </c>
      <c r="B23" s="26">
        <v>3149592</v>
      </c>
      <c r="C23" s="26">
        <v>3275622</v>
      </c>
      <c r="D23" s="26">
        <v>3406647</v>
      </c>
    </row>
    <row r="24" spans="1:4" ht="37.5" x14ac:dyDescent="0.2">
      <c r="A24" s="25" t="s">
        <v>92</v>
      </c>
      <c r="B24" s="26">
        <v>2403974</v>
      </c>
      <c r="C24" s="26">
        <v>2500169</v>
      </c>
      <c r="D24" s="26">
        <v>2600175</v>
      </c>
    </row>
    <row r="25" spans="1:4" ht="37.5" x14ac:dyDescent="0.2">
      <c r="A25" s="25" t="s">
        <v>46</v>
      </c>
      <c r="B25" s="26">
        <v>1285548</v>
      </c>
      <c r="C25" s="26">
        <v>1336989</v>
      </c>
      <c r="D25" s="26">
        <v>1390468</v>
      </c>
    </row>
    <row r="26" spans="1:4" ht="37.5" x14ac:dyDescent="0.2">
      <c r="A26" s="25" t="s">
        <v>100</v>
      </c>
      <c r="B26" s="26">
        <v>2288275</v>
      </c>
      <c r="C26" s="26">
        <v>2379840</v>
      </c>
      <c r="D26" s="26">
        <v>2475033</v>
      </c>
    </row>
    <row r="27" spans="1:4" ht="37.5" x14ac:dyDescent="0.2">
      <c r="A27" s="25" t="s">
        <v>99</v>
      </c>
      <c r="B27" s="26">
        <v>5795141</v>
      </c>
      <c r="C27" s="26">
        <v>6026979</v>
      </c>
      <c r="D27" s="26">
        <v>6268088</v>
      </c>
    </row>
    <row r="28" spans="1:4" x14ac:dyDescent="0.2">
      <c r="A28" s="25" t="s">
        <v>96</v>
      </c>
      <c r="B28" s="26">
        <v>7628459</v>
      </c>
      <c r="C28" s="26">
        <v>7933650</v>
      </c>
      <c r="D28" s="26">
        <v>8251029</v>
      </c>
    </row>
    <row r="29" spans="1:4" x14ac:dyDescent="0.2">
      <c r="A29" s="25" t="s">
        <v>91</v>
      </c>
      <c r="B29" s="26">
        <v>6530582</v>
      </c>
      <c r="C29" s="26">
        <v>6791903</v>
      </c>
      <c r="D29" s="26">
        <v>7063578</v>
      </c>
    </row>
    <row r="30" spans="1:4" ht="37.5" x14ac:dyDescent="0.2">
      <c r="A30" s="25" t="s">
        <v>21</v>
      </c>
      <c r="B30" s="26">
        <v>964161</v>
      </c>
      <c r="C30" s="26">
        <v>1002742</v>
      </c>
      <c r="D30" s="26">
        <v>1042851</v>
      </c>
    </row>
    <row r="31" spans="1:4" x14ac:dyDescent="0.2">
      <c r="A31" s="25" t="s">
        <v>20</v>
      </c>
      <c r="B31" s="26">
        <v>2249708</v>
      </c>
      <c r="C31" s="26">
        <v>2339730</v>
      </c>
      <c r="D31" s="26">
        <v>2433319</v>
      </c>
    </row>
    <row r="32" spans="1:4" ht="37.5" x14ac:dyDescent="0.2">
      <c r="A32" s="25" t="s">
        <v>25</v>
      </c>
      <c r="B32" s="26">
        <v>9233811</v>
      </c>
      <c r="C32" s="26">
        <v>9603195</v>
      </c>
      <c r="D32" s="26">
        <v>9987381</v>
      </c>
    </row>
    <row r="33" spans="1:4" x14ac:dyDescent="0.2">
      <c r="A33" s="25" t="s">
        <v>80</v>
      </c>
      <c r="B33" s="26">
        <v>2146865</v>
      </c>
      <c r="C33" s="26">
        <v>2232771</v>
      </c>
      <c r="D33" s="26">
        <v>2322082</v>
      </c>
    </row>
    <row r="34" spans="1:4" ht="37.5" x14ac:dyDescent="0.2">
      <c r="A34" s="25" t="s">
        <v>19</v>
      </c>
      <c r="B34" s="26">
        <v>3406701</v>
      </c>
      <c r="C34" s="26">
        <v>3543020</v>
      </c>
      <c r="D34" s="26">
        <v>3684740</v>
      </c>
    </row>
    <row r="35" spans="1:4" ht="37.5" x14ac:dyDescent="0.2">
      <c r="A35" s="25" t="s">
        <v>38</v>
      </c>
      <c r="B35" s="26">
        <v>3959487</v>
      </c>
      <c r="C35" s="26">
        <v>4117925</v>
      </c>
      <c r="D35" s="26">
        <v>4282642</v>
      </c>
    </row>
    <row r="36" spans="1:4" x14ac:dyDescent="0.2">
      <c r="A36" s="25" t="s">
        <v>37</v>
      </c>
      <c r="B36" s="26">
        <v>6739761</v>
      </c>
      <c r="C36" s="26">
        <v>7009387</v>
      </c>
      <c r="D36" s="26">
        <v>7289798</v>
      </c>
    </row>
    <row r="37" spans="1:4" x14ac:dyDescent="0.2">
      <c r="A37" s="27" t="s">
        <v>9</v>
      </c>
      <c r="B37" s="28">
        <v>209294041</v>
      </c>
      <c r="C37" s="28">
        <v>217667320</v>
      </c>
      <c r="D37" s="28">
        <v>226374883</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37"/>
  <sheetViews>
    <sheetView workbookViewId="0">
      <selection activeCell="E5" sqref="E5"/>
    </sheetView>
  </sheetViews>
  <sheetFormatPr defaultColWidth="47.83203125" defaultRowHeight="18.75" x14ac:dyDescent="0.2"/>
  <cols>
    <col min="1" max="1" width="50.33203125" style="9" customWidth="1"/>
    <col min="2" max="2" width="24.33203125" style="9" customWidth="1"/>
    <col min="3" max="3" width="23.5" style="9" customWidth="1"/>
    <col min="4" max="4" width="26.5" style="9" customWidth="1"/>
    <col min="5" max="9" width="18.1640625" style="9" customWidth="1"/>
    <col min="10" max="16384" width="47.83203125" style="9"/>
  </cols>
  <sheetData>
    <row r="1" spans="1:4" x14ac:dyDescent="0.2">
      <c r="A1" s="78" t="s">
        <v>115</v>
      </c>
      <c r="B1" s="78"/>
      <c r="C1" s="78"/>
      <c r="D1" s="78"/>
    </row>
    <row r="2" spans="1:4" x14ac:dyDescent="0.2">
      <c r="A2" s="78" t="s">
        <v>0</v>
      </c>
      <c r="B2" s="78"/>
      <c r="C2" s="78"/>
      <c r="D2" s="78"/>
    </row>
    <row r="3" spans="1:4" ht="151.5" customHeight="1" x14ac:dyDescent="0.2">
      <c r="A3" s="76" t="s">
        <v>114</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26">
        <v>348849494.57999998</v>
      </c>
      <c r="C6" s="26">
        <v>338386923.33999997</v>
      </c>
      <c r="D6" s="26">
        <v>319149011.10000002</v>
      </c>
    </row>
    <row r="7" spans="1:4" x14ac:dyDescent="0.2">
      <c r="A7" s="11" t="s">
        <v>14</v>
      </c>
      <c r="B7" s="26">
        <v>26482376.210000001</v>
      </c>
      <c r="C7" s="26">
        <v>25688583.379999999</v>
      </c>
      <c r="D7" s="26">
        <v>24227808.399999999</v>
      </c>
    </row>
    <row r="8" spans="1:4" ht="37.5" x14ac:dyDescent="0.2">
      <c r="A8" s="11" t="s">
        <v>28</v>
      </c>
      <c r="B8" s="26">
        <v>18677202.960000001</v>
      </c>
      <c r="C8" s="26">
        <v>18117365.370000001</v>
      </c>
      <c r="D8" s="26">
        <v>17087125.84</v>
      </c>
    </row>
    <row r="9" spans="1:4" x14ac:dyDescent="0.2">
      <c r="A9" s="11" t="s">
        <v>77</v>
      </c>
      <c r="B9" s="26">
        <v>10452776.07</v>
      </c>
      <c r="C9" s="26">
        <v>10139274.789999999</v>
      </c>
      <c r="D9" s="26">
        <v>9562842.4199999999</v>
      </c>
    </row>
    <row r="10" spans="1:4" x14ac:dyDescent="0.2">
      <c r="A10" s="11" t="s">
        <v>27</v>
      </c>
      <c r="B10" s="26">
        <v>8253527.1200000001</v>
      </c>
      <c r="C10" s="26">
        <v>8005986.0499999998</v>
      </c>
      <c r="D10" s="26">
        <v>7550834.2199999997</v>
      </c>
    </row>
    <row r="11" spans="1:4" ht="37.5" x14ac:dyDescent="0.2">
      <c r="A11" s="11" t="s">
        <v>23</v>
      </c>
      <c r="B11" s="26">
        <v>7882602.8099999996</v>
      </c>
      <c r="C11" s="26">
        <v>7646186.5700000003</v>
      </c>
      <c r="D11" s="26">
        <v>7211489.8499999996</v>
      </c>
    </row>
    <row r="12" spans="1:4" x14ac:dyDescent="0.2">
      <c r="A12" s="11" t="s">
        <v>22</v>
      </c>
      <c r="B12" s="26">
        <v>47783262.380000003</v>
      </c>
      <c r="C12" s="26">
        <v>46350139.380000003</v>
      </c>
      <c r="D12" s="26">
        <v>43715067.229999997</v>
      </c>
    </row>
    <row r="13" spans="1:4" ht="37.5" x14ac:dyDescent="0.2">
      <c r="A13" s="11" t="s">
        <v>52</v>
      </c>
      <c r="B13" s="26">
        <v>5716947.0700000003</v>
      </c>
      <c r="C13" s="26">
        <v>5545585.1299999999</v>
      </c>
      <c r="D13" s="26">
        <v>5230236.79</v>
      </c>
    </row>
    <row r="14" spans="1:4" ht="37.5" x14ac:dyDescent="0.2">
      <c r="A14" s="11" t="s">
        <v>51</v>
      </c>
      <c r="B14" s="26">
        <v>2239606.08</v>
      </c>
      <c r="C14" s="26">
        <v>2172475.2799999998</v>
      </c>
      <c r="D14" s="26">
        <v>2048938.01</v>
      </c>
    </row>
    <row r="15" spans="1:4" ht="37.5" x14ac:dyDescent="0.2">
      <c r="A15" s="11" t="s">
        <v>16</v>
      </c>
      <c r="B15" s="26">
        <v>7687587.5</v>
      </c>
      <c r="C15" s="26">
        <v>7457026.7699999996</v>
      </c>
      <c r="D15" s="26">
        <v>7033079.2800000003</v>
      </c>
    </row>
    <row r="16" spans="1:4" ht="37.5" x14ac:dyDescent="0.2">
      <c r="A16" s="11" t="s">
        <v>84</v>
      </c>
      <c r="B16" s="26">
        <v>27966225.789999999</v>
      </c>
      <c r="C16" s="26">
        <v>27127531.75</v>
      </c>
      <c r="D16" s="26">
        <v>25585239.23</v>
      </c>
    </row>
    <row r="17" spans="1:4" ht="37.5" x14ac:dyDescent="0.2">
      <c r="A17" s="11" t="s">
        <v>102</v>
      </c>
      <c r="B17" s="26">
        <v>1686535.5</v>
      </c>
      <c r="C17" s="26">
        <v>1635982.65</v>
      </c>
      <c r="D17" s="26">
        <v>1542952.9</v>
      </c>
    </row>
    <row r="18" spans="1:4" x14ac:dyDescent="0.2">
      <c r="A18" s="11" t="s">
        <v>15</v>
      </c>
      <c r="B18" s="26">
        <v>14957770.050000001</v>
      </c>
      <c r="C18" s="26">
        <v>14509187.9</v>
      </c>
      <c r="D18" s="26">
        <v>13684295.26</v>
      </c>
    </row>
    <row r="19" spans="1:4" ht="37.5" x14ac:dyDescent="0.2">
      <c r="A19" s="11" t="s">
        <v>50</v>
      </c>
      <c r="B19" s="26">
        <v>3978276.58</v>
      </c>
      <c r="C19" s="26">
        <v>3859030.2</v>
      </c>
      <c r="D19" s="26">
        <v>3639587.4</v>
      </c>
    </row>
    <row r="20" spans="1:4" ht="37.5" x14ac:dyDescent="0.2">
      <c r="A20" s="11" t="s">
        <v>101</v>
      </c>
      <c r="B20" s="26">
        <v>15885700.060000001</v>
      </c>
      <c r="C20" s="26">
        <v>15409282.15</v>
      </c>
      <c r="D20" s="26">
        <v>14533221.59</v>
      </c>
    </row>
    <row r="21" spans="1:4" ht="37.5" x14ac:dyDescent="0.2">
      <c r="A21" s="11" t="s">
        <v>83</v>
      </c>
      <c r="B21" s="26">
        <v>4610805.91</v>
      </c>
      <c r="C21" s="26">
        <v>4472599.8600000003</v>
      </c>
      <c r="D21" s="26">
        <v>4218266.57</v>
      </c>
    </row>
    <row r="22" spans="1:4" ht="37.5" x14ac:dyDescent="0.2">
      <c r="A22" s="11" t="s">
        <v>26</v>
      </c>
      <c r="B22" s="26">
        <v>7510579.1500000004</v>
      </c>
      <c r="C22" s="26">
        <v>7285454.1900000004</v>
      </c>
      <c r="D22" s="26">
        <v>6871168.6299999999</v>
      </c>
    </row>
    <row r="23" spans="1:4" ht="37.5" x14ac:dyDescent="0.2">
      <c r="A23" s="11" t="s">
        <v>93</v>
      </c>
      <c r="B23" s="26">
        <v>4540769.1500000004</v>
      </c>
      <c r="C23" s="26">
        <v>4404662.4000000004</v>
      </c>
      <c r="D23" s="26">
        <v>4154192.36</v>
      </c>
    </row>
    <row r="24" spans="1:4" ht="37.5" x14ac:dyDescent="0.2">
      <c r="A24" s="11" t="s">
        <v>92</v>
      </c>
      <c r="B24" s="26">
        <v>7764658.71</v>
      </c>
      <c r="C24" s="26">
        <v>7531917.8700000001</v>
      </c>
      <c r="D24" s="26">
        <v>7103617.21</v>
      </c>
    </row>
    <row r="25" spans="1:4" ht="37.5" x14ac:dyDescent="0.2">
      <c r="A25" s="11" t="s">
        <v>46</v>
      </c>
      <c r="B25" s="26">
        <v>2290170.7400000002</v>
      </c>
      <c r="C25" s="26">
        <v>2221524.29</v>
      </c>
      <c r="D25" s="26">
        <v>2095197.86</v>
      </c>
    </row>
    <row r="26" spans="1:4" ht="37.5" x14ac:dyDescent="0.2">
      <c r="A26" s="11" t="s">
        <v>100</v>
      </c>
      <c r="B26" s="26">
        <v>3660127.52</v>
      </c>
      <c r="C26" s="26">
        <v>3550417.46</v>
      </c>
      <c r="D26" s="26">
        <v>3348523.84</v>
      </c>
    </row>
    <row r="27" spans="1:4" ht="37.5" x14ac:dyDescent="0.2">
      <c r="A27" s="11" t="s">
        <v>99</v>
      </c>
      <c r="B27" s="26">
        <v>10284011.59</v>
      </c>
      <c r="C27" s="26">
        <v>9975600.7899999991</v>
      </c>
      <c r="D27" s="26">
        <v>9408452.5500000007</v>
      </c>
    </row>
    <row r="28" spans="1:4" x14ac:dyDescent="0.2">
      <c r="A28" s="11" t="s">
        <v>96</v>
      </c>
      <c r="B28" s="26">
        <v>10543126.789999999</v>
      </c>
      <c r="C28" s="26">
        <v>10226976.779999999</v>
      </c>
      <c r="D28" s="26">
        <v>9645514.0399999991</v>
      </c>
    </row>
    <row r="29" spans="1:4" x14ac:dyDescent="0.2">
      <c r="A29" s="11" t="s">
        <v>91</v>
      </c>
      <c r="B29" s="26">
        <v>13378592.07</v>
      </c>
      <c r="C29" s="26">
        <v>12977577.060000001</v>
      </c>
      <c r="D29" s="26">
        <v>12239610.33</v>
      </c>
    </row>
    <row r="30" spans="1:4" ht="37.5" x14ac:dyDescent="0.2">
      <c r="A30" s="11" t="s">
        <v>21</v>
      </c>
      <c r="B30" s="26">
        <v>1738984.56</v>
      </c>
      <c r="C30" s="26">
        <v>1686859.58</v>
      </c>
      <c r="D30" s="26">
        <v>1590936.72</v>
      </c>
    </row>
    <row r="31" spans="1:4" x14ac:dyDescent="0.2">
      <c r="A31" s="11" t="s">
        <v>20</v>
      </c>
      <c r="B31" s="26">
        <v>4962560.0599999996</v>
      </c>
      <c r="C31" s="26">
        <v>4813810.3899999997</v>
      </c>
      <c r="D31" s="26">
        <v>4540074.25</v>
      </c>
    </row>
    <row r="32" spans="1:4" ht="37.5" x14ac:dyDescent="0.2">
      <c r="A32" s="11" t="s">
        <v>25</v>
      </c>
      <c r="B32" s="26">
        <v>15510079.83</v>
      </c>
      <c r="C32" s="26">
        <v>15044899.109999999</v>
      </c>
      <c r="D32" s="26">
        <v>14189574.939999999</v>
      </c>
    </row>
    <row r="33" spans="1:4" x14ac:dyDescent="0.2">
      <c r="A33" s="11" t="s">
        <v>80</v>
      </c>
      <c r="B33" s="26">
        <v>3377782</v>
      </c>
      <c r="C33" s="26">
        <v>3276535.08</v>
      </c>
      <c r="D33" s="26">
        <v>3090215.72</v>
      </c>
    </row>
    <row r="34" spans="1:4" ht="37.5" x14ac:dyDescent="0.2">
      <c r="A34" s="11" t="s">
        <v>19</v>
      </c>
      <c r="B34" s="26">
        <v>6673278.6600000001</v>
      </c>
      <c r="C34" s="26">
        <v>6473251.2599999998</v>
      </c>
      <c r="D34" s="26">
        <v>6105151.4199999999</v>
      </c>
    </row>
    <row r="35" spans="1:4" ht="37.5" x14ac:dyDescent="0.2">
      <c r="A35" s="11" t="s">
        <v>38</v>
      </c>
      <c r="B35" s="26">
        <v>9660676.3699999992</v>
      </c>
      <c r="C35" s="26">
        <v>9371103.5800000001</v>
      </c>
      <c r="D35" s="26">
        <v>8838218.0800000001</v>
      </c>
    </row>
    <row r="36" spans="1:4" x14ac:dyDescent="0.2">
      <c r="A36" s="11" t="s">
        <v>37</v>
      </c>
      <c r="B36" s="26">
        <v>18246701.84</v>
      </c>
      <c r="C36" s="26">
        <v>17699475.41</v>
      </c>
      <c r="D36" s="26">
        <v>16693211.880000001</v>
      </c>
    </row>
    <row r="37" spans="1:4" x14ac:dyDescent="0.2">
      <c r="A37" s="13" t="s">
        <v>9</v>
      </c>
      <c r="B37" s="28">
        <v>673252795.71000004</v>
      </c>
      <c r="C37" s="28">
        <v>653063225.82000005</v>
      </c>
      <c r="D37" s="28">
        <v>615933655.91999996</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11" width="47.83203125" style="9"/>
    <col min="12" max="12" width="47.83203125" style="9" customWidth="1"/>
    <col min="13" max="20" width="47.83203125" style="9"/>
    <col min="21" max="21" width="47.83203125" style="9" customWidth="1"/>
    <col min="22" max="16384" width="47.83203125" style="9"/>
  </cols>
  <sheetData>
    <row r="1" spans="1:4" x14ac:dyDescent="0.2">
      <c r="A1" s="78" t="s">
        <v>117</v>
      </c>
      <c r="B1" s="78"/>
      <c r="C1" s="78"/>
      <c r="D1" s="78"/>
    </row>
    <row r="2" spans="1:4" x14ac:dyDescent="0.2">
      <c r="A2" s="78" t="s">
        <v>0</v>
      </c>
      <c r="B2" s="78"/>
      <c r="C2" s="78"/>
      <c r="D2" s="78"/>
    </row>
    <row r="3" spans="1:4" ht="117" customHeight="1" x14ac:dyDescent="0.2">
      <c r="A3" s="76" t="s">
        <v>116</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10264320</v>
      </c>
      <c r="C6" s="12">
        <v>10264320</v>
      </c>
      <c r="D6" s="12">
        <v>10264320</v>
      </c>
    </row>
    <row r="7" spans="1:4" x14ac:dyDescent="0.2">
      <c r="A7" s="11" t="s">
        <v>14</v>
      </c>
      <c r="B7" s="12">
        <v>790560</v>
      </c>
      <c r="C7" s="12">
        <v>790560</v>
      </c>
      <c r="D7" s="12">
        <v>790560</v>
      </c>
    </row>
    <row r="8" spans="1:4" ht="37.5" x14ac:dyDescent="0.2">
      <c r="A8" s="11" t="s">
        <v>28</v>
      </c>
      <c r="B8" s="12">
        <v>1082160</v>
      </c>
      <c r="C8" s="12">
        <v>1082160</v>
      </c>
      <c r="D8" s="12">
        <v>1082160</v>
      </c>
    </row>
    <row r="9" spans="1:4" x14ac:dyDescent="0.2">
      <c r="A9" s="11" t="s">
        <v>77</v>
      </c>
      <c r="B9" s="12">
        <v>712800</v>
      </c>
      <c r="C9" s="12">
        <v>712800</v>
      </c>
      <c r="D9" s="12">
        <v>712800</v>
      </c>
    </row>
    <row r="10" spans="1:4" x14ac:dyDescent="0.2">
      <c r="A10" s="11" t="s">
        <v>27</v>
      </c>
      <c r="B10" s="12">
        <v>388800</v>
      </c>
      <c r="C10" s="12">
        <v>388800</v>
      </c>
      <c r="D10" s="12">
        <v>388800</v>
      </c>
    </row>
    <row r="11" spans="1:4" ht="37.5" x14ac:dyDescent="0.2">
      <c r="A11" s="11" t="s">
        <v>23</v>
      </c>
      <c r="B11" s="12">
        <v>518400</v>
      </c>
      <c r="C11" s="12">
        <v>518400</v>
      </c>
      <c r="D11" s="12">
        <v>518400</v>
      </c>
    </row>
    <row r="12" spans="1:4" x14ac:dyDescent="0.2">
      <c r="A12" s="11" t="s">
        <v>22</v>
      </c>
      <c r="B12" s="12">
        <v>1886976</v>
      </c>
      <c r="C12" s="12">
        <v>1886976</v>
      </c>
      <c r="D12" s="12">
        <v>1886976</v>
      </c>
    </row>
    <row r="13" spans="1:4" ht="37.5" x14ac:dyDescent="0.2">
      <c r="A13" s="11" t="s">
        <v>52</v>
      </c>
      <c r="B13" s="12">
        <v>816480</v>
      </c>
      <c r="C13" s="12">
        <v>816480</v>
      </c>
      <c r="D13" s="12">
        <v>816480</v>
      </c>
    </row>
    <row r="14" spans="1:4" ht="37.5" x14ac:dyDescent="0.2">
      <c r="A14" s="11" t="s">
        <v>51</v>
      </c>
      <c r="B14" s="12">
        <v>349920</v>
      </c>
      <c r="C14" s="12">
        <v>349920</v>
      </c>
      <c r="D14" s="12">
        <v>349920</v>
      </c>
    </row>
    <row r="15" spans="1:4" ht="37.5" x14ac:dyDescent="0.2">
      <c r="A15" s="11" t="s">
        <v>16</v>
      </c>
      <c r="B15" s="12">
        <v>648000</v>
      </c>
      <c r="C15" s="12">
        <v>648000</v>
      </c>
      <c r="D15" s="12">
        <v>648000</v>
      </c>
    </row>
    <row r="16" spans="1:4" ht="37.5" x14ac:dyDescent="0.2">
      <c r="A16" s="11" t="s">
        <v>84</v>
      </c>
      <c r="B16" s="12">
        <v>2721600</v>
      </c>
      <c r="C16" s="12">
        <v>2721600</v>
      </c>
      <c r="D16" s="12">
        <v>2721600</v>
      </c>
    </row>
    <row r="17" spans="1:4" ht="37.5" x14ac:dyDescent="0.2">
      <c r="A17" s="11" t="s">
        <v>102</v>
      </c>
      <c r="B17" s="12">
        <v>194400</v>
      </c>
      <c r="C17" s="12">
        <v>194400</v>
      </c>
      <c r="D17" s="12">
        <v>194400</v>
      </c>
    </row>
    <row r="18" spans="1:4" x14ac:dyDescent="0.2">
      <c r="A18" s="11" t="s">
        <v>15</v>
      </c>
      <c r="B18" s="12">
        <v>1244160</v>
      </c>
      <c r="C18" s="12">
        <v>1244160</v>
      </c>
      <c r="D18" s="12">
        <v>1244160</v>
      </c>
    </row>
    <row r="19" spans="1:4" ht="37.5" x14ac:dyDescent="0.2">
      <c r="A19" s="11" t="s">
        <v>50</v>
      </c>
      <c r="B19" s="12">
        <v>453600</v>
      </c>
      <c r="C19" s="12">
        <v>453600</v>
      </c>
      <c r="D19" s="12">
        <v>453600</v>
      </c>
    </row>
    <row r="20" spans="1:4" ht="37.5" x14ac:dyDescent="0.2">
      <c r="A20" s="11" t="s">
        <v>101</v>
      </c>
      <c r="B20" s="12">
        <v>1334880</v>
      </c>
      <c r="C20" s="12">
        <v>1334880</v>
      </c>
      <c r="D20" s="12">
        <v>1334880</v>
      </c>
    </row>
    <row r="21" spans="1:4" ht="37.5" x14ac:dyDescent="0.2">
      <c r="A21" s="11" t="s">
        <v>83</v>
      </c>
      <c r="B21" s="12">
        <v>460080</v>
      </c>
      <c r="C21" s="12">
        <v>460080</v>
      </c>
      <c r="D21" s="12">
        <v>460080</v>
      </c>
    </row>
    <row r="22" spans="1:4" ht="37.5" x14ac:dyDescent="0.2">
      <c r="A22" s="11" t="s">
        <v>26</v>
      </c>
      <c r="B22" s="12">
        <v>388800</v>
      </c>
      <c r="C22" s="12">
        <v>388800</v>
      </c>
      <c r="D22" s="12">
        <v>388800</v>
      </c>
    </row>
    <row r="23" spans="1:4" ht="37.5" x14ac:dyDescent="0.2">
      <c r="A23" s="11" t="s">
        <v>93</v>
      </c>
      <c r="B23" s="12">
        <v>544320</v>
      </c>
      <c r="C23" s="12">
        <v>544320</v>
      </c>
      <c r="D23" s="12">
        <v>544320</v>
      </c>
    </row>
    <row r="24" spans="1:4" ht="37.5" x14ac:dyDescent="0.2">
      <c r="A24" s="11" t="s">
        <v>92</v>
      </c>
      <c r="B24" s="12">
        <v>362880</v>
      </c>
      <c r="C24" s="12">
        <v>362880</v>
      </c>
      <c r="D24" s="12">
        <v>362880</v>
      </c>
    </row>
    <row r="25" spans="1:4" ht="37.5" x14ac:dyDescent="0.2">
      <c r="A25" s="11" t="s">
        <v>46</v>
      </c>
      <c r="B25" s="12">
        <v>321408</v>
      </c>
      <c r="C25" s="12">
        <v>321408</v>
      </c>
      <c r="D25" s="12">
        <v>321408</v>
      </c>
    </row>
    <row r="26" spans="1:4" ht="37.5" x14ac:dyDescent="0.2">
      <c r="A26" s="11" t="s">
        <v>100</v>
      </c>
      <c r="B26" s="12">
        <v>427680</v>
      </c>
      <c r="C26" s="12">
        <v>427680</v>
      </c>
      <c r="D26" s="12">
        <v>427680</v>
      </c>
    </row>
    <row r="27" spans="1:4" ht="37.5" x14ac:dyDescent="0.2">
      <c r="A27" s="11" t="s">
        <v>99</v>
      </c>
      <c r="B27" s="12">
        <v>920160</v>
      </c>
      <c r="C27" s="12">
        <v>920160</v>
      </c>
      <c r="D27" s="12">
        <v>920160</v>
      </c>
    </row>
    <row r="28" spans="1:4" x14ac:dyDescent="0.2">
      <c r="A28" s="11" t="s">
        <v>96</v>
      </c>
      <c r="B28" s="12">
        <v>622080</v>
      </c>
      <c r="C28" s="12">
        <v>622080</v>
      </c>
      <c r="D28" s="12">
        <v>622080</v>
      </c>
    </row>
    <row r="29" spans="1:4" x14ac:dyDescent="0.2">
      <c r="A29" s="11" t="s">
        <v>91</v>
      </c>
      <c r="B29" s="12">
        <v>1062720</v>
      </c>
      <c r="C29" s="12">
        <v>1062720</v>
      </c>
      <c r="D29" s="12">
        <v>1062720</v>
      </c>
    </row>
    <row r="30" spans="1:4" ht="37.5" x14ac:dyDescent="0.2">
      <c r="A30" s="11" t="s">
        <v>21</v>
      </c>
      <c r="B30" s="12">
        <v>200880</v>
      </c>
      <c r="C30" s="12">
        <v>200880</v>
      </c>
      <c r="D30" s="12">
        <v>200880</v>
      </c>
    </row>
    <row r="31" spans="1:4" x14ac:dyDescent="0.2">
      <c r="A31" s="11" t="s">
        <v>20</v>
      </c>
      <c r="B31" s="12">
        <v>388800</v>
      </c>
      <c r="C31" s="12">
        <v>388800</v>
      </c>
      <c r="D31" s="12">
        <v>388800</v>
      </c>
    </row>
    <row r="32" spans="1:4" ht="37.5" x14ac:dyDescent="0.2">
      <c r="A32" s="11" t="s">
        <v>25</v>
      </c>
      <c r="B32" s="12">
        <v>1213056</v>
      </c>
      <c r="C32" s="12">
        <v>1213056</v>
      </c>
      <c r="D32" s="12">
        <v>1213056</v>
      </c>
    </row>
    <row r="33" spans="1:4" x14ac:dyDescent="0.2">
      <c r="A33" s="11" t="s">
        <v>80</v>
      </c>
      <c r="B33" s="12">
        <v>518400</v>
      </c>
      <c r="C33" s="12">
        <v>518400</v>
      </c>
      <c r="D33" s="12">
        <v>518400</v>
      </c>
    </row>
    <row r="34" spans="1:4" ht="37.5" x14ac:dyDescent="0.2">
      <c r="A34" s="11" t="s">
        <v>19</v>
      </c>
      <c r="B34" s="12">
        <v>972000</v>
      </c>
      <c r="C34" s="12">
        <v>972000</v>
      </c>
      <c r="D34" s="12">
        <v>972000</v>
      </c>
    </row>
    <row r="35" spans="1:4" ht="37.5" x14ac:dyDescent="0.2">
      <c r="A35" s="11" t="s">
        <v>38</v>
      </c>
      <c r="B35" s="12">
        <v>453600</v>
      </c>
      <c r="C35" s="12">
        <v>453600</v>
      </c>
      <c r="D35" s="12">
        <v>453600</v>
      </c>
    </row>
    <row r="36" spans="1:4" x14ac:dyDescent="0.2">
      <c r="A36" s="11" t="s">
        <v>37</v>
      </c>
      <c r="B36" s="12">
        <v>1166400</v>
      </c>
      <c r="C36" s="12">
        <v>1166400</v>
      </c>
      <c r="D36" s="12">
        <v>1166400</v>
      </c>
    </row>
    <row r="37" spans="1:4" x14ac:dyDescent="0.2">
      <c r="A37" s="13" t="s">
        <v>9</v>
      </c>
      <c r="B37" s="14">
        <v>33430320</v>
      </c>
      <c r="C37" s="14">
        <v>33430320</v>
      </c>
      <c r="D37" s="14">
        <v>33430320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8"/>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9" width="47.83203125" style="9"/>
    <col min="10" max="10" width="47.83203125" style="9" customWidth="1"/>
    <col min="11" max="11" width="47.83203125" style="9"/>
    <col min="12" max="12" width="47.83203125" style="9" customWidth="1"/>
    <col min="13" max="16384" width="47.83203125" style="9"/>
  </cols>
  <sheetData>
    <row r="1" spans="1:4" x14ac:dyDescent="0.2">
      <c r="A1" s="78" t="s">
        <v>120</v>
      </c>
      <c r="B1" s="78"/>
      <c r="C1" s="78"/>
      <c r="D1" s="78"/>
    </row>
    <row r="2" spans="1:4" x14ac:dyDescent="0.2">
      <c r="A2" s="78" t="s">
        <v>0</v>
      </c>
      <c r="B2" s="78"/>
      <c r="C2" s="78"/>
      <c r="D2" s="78"/>
    </row>
    <row r="3" spans="1:4" ht="102.75" customHeight="1" x14ac:dyDescent="0.2">
      <c r="A3" s="74" t="s">
        <v>381</v>
      </c>
      <c r="B3" s="74"/>
      <c r="C3" s="74"/>
      <c r="D3" s="74"/>
    </row>
    <row r="4" spans="1:4" x14ac:dyDescent="0.2">
      <c r="A4" s="78" t="s">
        <v>3</v>
      </c>
      <c r="B4" s="78"/>
      <c r="C4" s="78"/>
      <c r="D4" s="78"/>
    </row>
    <row r="5" spans="1:4" ht="56.25" x14ac:dyDescent="0.2">
      <c r="A5" s="10" t="s">
        <v>4</v>
      </c>
      <c r="B5" s="10" t="s">
        <v>5</v>
      </c>
      <c r="C5" s="10" t="s">
        <v>6</v>
      </c>
      <c r="D5" s="10" t="s">
        <v>7</v>
      </c>
    </row>
    <row r="6" spans="1:4" ht="56.25" x14ac:dyDescent="0.2">
      <c r="A6" s="25" t="s">
        <v>119</v>
      </c>
      <c r="B6" s="26">
        <v>1239898.99</v>
      </c>
      <c r="C6" s="26">
        <v>0</v>
      </c>
      <c r="D6" s="26">
        <v>0</v>
      </c>
    </row>
    <row r="7" spans="1:4" ht="56.25" x14ac:dyDescent="0.2">
      <c r="A7" s="25" t="s">
        <v>118</v>
      </c>
      <c r="B7" s="26">
        <v>3000000</v>
      </c>
      <c r="C7" s="26">
        <v>0</v>
      </c>
      <c r="D7" s="26">
        <v>0</v>
      </c>
    </row>
    <row r="8" spans="1:4" x14ac:dyDescent="0.2">
      <c r="A8" s="27" t="s">
        <v>9</v>
      </c>
      <c r="B8" s="28">
        <v>4239898.99</v>
      </c>
      <c r="C8" s="28">
        <v>0</v>
      </c>
      <c r="D8" s="28">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zoomScaleNormal="100" workbookViewId="0">
      <selection activeCell="E5" sqref="E5"/>
    </sheetView>
  </sheetViews>
  <sheetFormatPr defaultColWidth="47.83203125" defaultRowHeight="18.75" x14ac:dyDescent="0.2"/>
  <cols>
    <col min="1" max="1" width="50.33203125" style="9" customWidth="1"/>
    <col min="2" max="2" width="22.83203125" style="9" bestFit="1" customWidth="1"/>
    <col min="3" max="4" width="20.83203125" style="9" customWidth="1"/>
    <col min="5" max="16384" width="47.83203125" style="9"/>
  </cols>
  <sheetData>
    <row r="1" spans="1:4" x14ac:dyDescent="0.2">
      <c r="A1" s="78" t="s">
        <v>122</v>
      </c>
      <c r="B1" s="78"/>
      <c r="C1" s="78"/>
      <c r="D1" s="78"/>
    </row>
    <row r="2" spans="1:4" x14ac:dyDescent="0.2">
      <c r="A2" s="78" t="s">
        <v>0</v>
      </c>
      <c r="B2" s="78"/>
      <c r="C2" s="78"/>
      <c r="D2" s="78"/>
    </row>
    <row r="3" spans="1:4" ht="94.5" customHeight="1" x14ac:dyDescent="0.2">
      <c r="A3" s="74" t="s">
        <v>121</v>
      </c>
      <c r="B3" s="74"/>
      <c r="C3" s="74"/>
      <c r="D3" s="74"/>
    </row>
    <row r="4" spans="1:4" x14ac:dyDescent="0.2">
      <c r="A4" s="78" t="s">
        <v>3</v>
      </c>
      <c r="B4" s="78"/>
      <c r="C4" s="78"/>
      <c r="D4" s="78"/>
    </row>
    <row r="5" spans="1:4" ht="56.25" x14ac:dyDescent="0.2">
      <c r="A5" s="10" t="s">
        <v>4</v>
      </c>
      <c r="B5" s="10" t="s">
        <v>5</v>
      </c>
      <c r="C5" s="10" t="s">
        <v>6</v>
      </c>
      <c r="D5" s="10" t="s">
        <v>7</v>
      </c>
    </row>
    <row r="6" spans="1:4" ht="37.5" x14ac:dyDescent="0.2">
      <c r="A6" s="25" t="s">
        <v>83</v>
      </c>
      <c r="B6" s="26">
        <v>165027979.78999999</v>
      </c>
      <c r="C6" s="26">
        <v>0</v>
      </c>
      <c r="D6" s="26">
        <v>0</v>
      </c>
    </row>
    <row r="7" spans="1:4" x14ac:dyDescent="0.2">
      <c r="A7" s="27" t="s">
        <v>9</v>
      </c>
      <c r="B7" s="28">
        <v>165027979.78999999</v>
      </c>
      <c r="C7" s="28">
        <v>0</v>
      </c>
      <c r="D7" s="28">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8"/>
  <sheetViews>
    <sheetView view="pageBreakPreview" zoomScale="60" zoomScaleNormal="100" workbookViewId="0">
      <selection activeCell="E5" sqref="E5"/>
    </sheetView>
  </sheetViews>
  <sheetFormatPr defaultColWidth="47.83203125" defaultRowHeight="18.75" x14ac:dyDescent="0.2"/>
  <cols>
    <col min="1" max="1" width="44.1640625" style="31" customWidth="1"/>
    <col min="2" max="2" width="27.33203125" style="31" customWidth="1"/>
    <col min="3" max="3" width="23.5" style="31" customWidth="1"/>
    <col min="4" max="4" width="24.1640625" style="31" customWidth="1"/>
    <col min="5" max="16384" width="47.83203125" style="31"/>
  </cols>
  <sheetData>
    <row r="1" spans="1:4" ht="120" customHeight="1" x14ac:dyDescent="0.2">
      <c r="A1" s="75"/>
      <c r="B1" s="75"/>
      <c r="C1" s="75"/>
      <c r="D1" s="75"/>
    </row>
    <row r="2" spans="1:4" ht="42.75" customHeight="1" x14ac:dyDescent="0.2">
      <c r="A2" s="75" t="s">
        <v>123</v>
      </c>
      <c r="B2" s="75"/>
      <c r="C2" s="75"/>
      <c r="D2" s="75"/>
    </row>
    <row r="3" spans="1:4" ht="144.75" customHeight="1" x14ac:dyDescent="0.2">
      <c r="A3" s="80" t="s">
        <v>385</v>
      </c>
      <c r="B3" s="80"/>
      <c r="C3" s="80"/>
      <c r="D3" s="80"/>
    </row>
    <row r="4" spans="1:4" ht="22.5" customHeight="1" x14ac:dyDescent="0.2">
      <c r="A4" s="75" t="s">
        <v>3</v>
      </c>
      <c r="B4" s="75"/>
      <c r="C4" s="75"/>
      <c r="D4" s="75"/>
    </row>
    <row r="5" spans="1:4" ht="75" x14ac:dyDescent="0.2">
      <c r="A5" s="35" t="s">
        <v>4</v>
      </c>
      <c r="B5" s="35" t="s">
        <v>5</v>
      </c>
      <c r="C5" s="35" t="s">
        <v>6</v>
      </c>
      <c r="D5" s="35" t="s">
        <v>7</v>
      </c>
    </row>
    <row r="6" spans="1:4" ht="28.5" customHeight="1" x14ac:dyDescent="0.2">
      <c r="A6" s="40" t="s">
        <v>13</v>
      </c>
      <c r="B6" s="41">
        <v>1010101010.1</v>
      </c>
      <c r="C6" s="41">
        <v>687821212.12</v>
      </c>
      <c r="D6" s="41">
        <v>509793353.38999999</v>
      </c>
    </row>
    <row r="7" spans="1:4" ht="27.75" customHeight="1" x14ac:dyDescent="0.2">
      <c r="A7" s="40" t="s">
        <v>14</v>
      </c>
      <c r="B7" s="41">
        <v>69300000</v>
      </c>
      <c r="C7" s="41">
        <v>131902916.51000001</v>
      </c>
      <c r="D7" s="41">
        <v>0</v>
      </c>
    </row>
    <row r="8" spans="1:4" x14ac:dyDescent="0.2">
      <c r="A8" s="42" t="s">
        <v>9</v>
      </c>
      <c r="B8" s="43">
        <f t="shared" ref="B8:C8" si="0">SUM(B6:B7)</f>
        <v>1079401010.0999999</v>
      </c>
      <c r="C8" s="43">
        <f t="shared" si="0"/>
        <v>819724128.63</v>
      </c>
      <c r="D8" s="43">
        <v>509793353.38999999</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84" orientation="portrait" r:id="rId1"/>
  <headerFooter differentFirst="1">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zoomScaleNormal="100" workbookViewId="0">
      <selection activeCell="E5" sqref="E5"/>
    </sheetView>
  </sheetViews>
  <sheetFormatPr defaultColWidth="47.83203125" defaultRowHeight="18.75" x14ac:dyDescent="0.2"/>
  <cols>
    <col min="1" max="1" width="50.33203125" style="9" customWidth="1"/>
    <col min="2" max="2" width="28.83203125" style="9" customWidth="1"/>
    <col min="3" max="3" width="25.6640625" style="9" customWidth="1"/>
    <col min="4" max="4" width="26.83203125" style="9" customWidth="1"/>
    <col min="5" max="16384" width="47.83203125" style="9"/>
  </cols>
  <sheetData>
    <row r="1" spans="1:4" x14ac:dyDescent="0.2">
      <c r="A1" s="78" t="s">
        <v>125</v>
      </c>
      <c r="B1" s="78"/>
      <c r="C1" s="78"/>
      <c r="D1" s="78"/>
    </row>
    <row r="2" spans="1:4" x14ac:dyDescent="0.2">
      <c r="A2" s="78" t="s">
        <v>0</v>
      </c>
      <c r="B2" s="78"/>
      <c r="C2" s="78"/>
      <c r="D2" s="78"/>
    </row>
    <row r="3" spans="1:4" ht="119.25" customHeight="1" x14ac:dyDescent="0.2">
      <c r="A3" s="76" t="s">
        <v>124</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1199880000</v>
      </c>
      <c r="C6" s="12">
        <v>1300000000</v>
      </c>
      <c r="D6" s="12">
        <v>1400000000</v>
      </c>
    </row>
    <row r="7" spans="1:4" x14ac:dyDescent="0.2">
      <c r="A7" s="13" t="s">
        <v>9</v>
      </c>
      <c r="B7" s="14">
        <v>1199880000</v>
      </c>
      <c r="C7" s="14">
        <v>1300000000</v>
      </c>
      <c r="D7" s="14">
        <v>1400000000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49"/>
  <sheetViews>
    <sheetView view="pageBreakPreview" topLeftCell="A16" zoomScale="60" zoomScaleNormal="100" workbookViewId="0">
      <selection activeCell="F35" sqref="F35"/>
    </sheetView>
  </sheetViews>
  <sheetFormatPr defaultColWidth="47.83203125" defaultRowHeight="18.75" x14ac:dyDescent="0.2"/>
  <cols>
    <col min="1" max="1" width="57" style="31" customWidth="1"/>
    <col min="2" max="2" width="30.1640625" style="31" customWidth="1"/>
    <col min="3" max="3" width="26.1640625" style="31" customWidth="1"/>
    <col min="4" max="4" width="30.5" style="31" customWidth="1"/>
    <col min="5" max="16384" width="47.83203125" style="31"/>
  </cols>
  <sheetData>
    <row r="1" spans="1:4" ht="120" customHeight="1" x14ac:dyDescent="0.2">
      <c r="A1" s="75"/>
      <c r="B1" s="75"/>
      <c r="C1" s="75"/>
      <c r="D1" s="75"/>
    </row>
    <row r="2" spans="1:4" ht="21.75" customHeight="1" x14ac:dyDescent="0.2">
      <c r="A2" s="75" t="s">
        <v>128</v>
      </c>
      <c r="B2" s="75"/>
      <c r="C2" s="75"/>
      <c r="D2" s="75"/>
    </row>
    <row r="3" spans="1:4" ht="156.75" customHeight="1" x14ac:dyDescent="0.2">
      <c r="A3" s="76" t="s">
        <v>127</v>
      </c>
      <c r="B3" s="76"/>
      <c r="C3" s="76"/>
      <c r="D3" s="76"/>
    </row>
    <row r="4" spans="1:4" ht="22.5" customHeight="1" x14ac:dyDescent="0.2">
      <c r="A4" s="75" t="s">
        <v>3</v>
      </c>
      <c r="B4" s="75"/>
      <c r="C4" s="75"/>
      <c r="D4" s="75"/>
    </row>
    <row r="5" spans="1:4" ht="56.25" x14ac:dyDescent="0.2">
      <c r="A5" s="30" t="s">
        <v>4</v>
      </c>
      <c r="B5" s="30" t="s">
        <v>5</v>
      </c>
      <c r="C5" s="30" t="s">
        <v>6</v>
      </c>
      <c r="D5" s="30" t="s">
        <v>7</v>
      </c>
    </row>
    <row r="6" spans="1:4" x14ac:dyDescent="0.2">
      <c r="A6" s="16" t="s">
        <v>13</v>
      </c>
      <c r="B6" s="32">
        <v>835329146.69000006</v>
      </c>
      <c r="C6" s="32">
        <v>867527641.70000005</v>
      </c>
      <c r="D6" s="32">
        <v>900228747.34000003</v>
      </c>
    </row>
    <row r="7" spans="1:4" x14ac:dyDescent="0.2">
      <c r="A7" s="16" t="s">
        <v>14</v>
      </c>
      <c r="B7" s="32">
        <v>91540191</v>
      </c>
      <c r="C7" s="32">
        <v>41540191</v>
      </c>
      <c r="D7" s="32">
        <v>41540191</v>
      </c>
    </row>
    <row r="8" spans="1:4" x14ac:dyDescent="0.2">
      <c r="A8" s="16" t="s">
        <v>28</v>
      </c>
      <c r="B8" s="32">
        <v>50935760</v>
      </c>
      <c r="C8" s="32">
        <v>35569004</v>
      </c>
      <c r="D8" s="32">
        <v>35569004</v>
      </c>
    </row>
    <row r="9" spans="1:4" x14ac:dyDescent="0.2">
      <c r="A9" s="16" t="s">
        <v>77</v>
      </c>
      <c r="B9" s="32">
        <v>68208625.159999996</v>
      </c>
      <c r="C9" s="32">
        <v>10332818</v>
      </c>
      <c r="D9" s="32">
        <v>10332818</v>
      </c>
    </row>
    <row r="10" spans="1:4" x14ac:dyDescent="0.2">
      <c r="A10" s="16" t="s">
        <v>27</v>
      </c>
      <c r="B10" s="32">
        <v>39579531.969999999</v>
      </c>
      <c r="C10" s="32">
        <v>8124089</v>
      </c>
      <c r="D10" s="32">
        <v>8124089</v>
      </c>
    </row>
    <row r="11" spans="1:4" ht="37.5" x14ac:dyDescent="0.2">
      <c r="A11" s="16" t="s">
        <v>53</v>
      </c>
      <c r="B11" s="32">
        <v>17252258</v>
      </c>
      <c r="C11" s="32">
        <v>17252258</v>
      </c>
      <c r="D11" s="32">
        <v>17252258</v>
      </c>
    </row>
    <row r="12" spans="1:4" x14ac:dyDescent="0.2">
      <c r="A12" s="16" t="s">
        <v>22</v>
      </c>
      <c r="B12" s="32">
        <v>100000000</v>
      </c>
      <c r="C12" s="32">
        <v>33236108</v>
      </c>
      <c r="D12" s="32">
        <v>33236108</v>
      </c>
    </row>
    <row r="13" spans="1:4" x14ac:dyDescent="0.2">
      <c r="A13" s="16" t="s">
        <v>52</v>
      </c>
      <c r="B13" s="32">
        <v>86433606.269999996</v>
      </c>
      <c r="C13" s="32">
        <v>7789922</v>
      </c>
      <c r="D13" s="32">
        <v>7789922</v>
      </c>
    </row>
    <row r="14" spans="1:4" ht="56.25" x14ac:dyDescent="0.2">
      <c r="A14" s="16" t="s">
        <v>74</v>
      </c>
      <c r="B14" s="32">
        <v>31242787.760000002</v>
      </c>
      <c r="C14" s="32">
        <v>5000000</v>
      </c>
      <c r="D14" s="32">
        <v>5000000</v>
      </c>
    </row>
    <row r="15" spans="1:4" x14ac:dyDescent="0.2">
      <c r="A15" s="16" t="s">
        <v>51</v>
      </c>
      <c r="B15" s="32">
        <v>7509401</v>
      </c>
      <c r="C15" s="32">
        <v>7509401</v>
      </c>
      <c r="D15" s="32">
        <v>7509401</v>
      </c>
    </row>
    <row r="16" spans="1:4" x14ac:dyDescent="0.2">
      <c r="A16" s="16" t="s">
        <v>16</v>
      </c>
      <c r="B16" s="32">
        <v>5000000</v>
      </c>
      <c r="C16" s="32">
        <v>5000000</v>
      </c>
      <c r="D16" s="32">
        <v>5000000</v>
      </c>
    </row>
    <row r="17" spans="1:4" ht="37.5" x14ac:dyDescent="0.2">
      <c r="A17" s="16" t="s">
        <v>33</v>
      </c>
      <c r="B17" s="32">
        <v>24665675</v>
      </c>
      <c r="C17" s="32">
        <v>14665675</v>
      </c>
      <c r="D17" s="32">
        <v>14665675</v>
      </c>
    </row>
    <row r="18" spans="1:4" ht="37.5" x14ac:dyDescent="0.2">
      <c r="A18" s="16" t="s">
        <v>32</v>
      </c>
      <c r="B18" s="32">
        <v>68444650</v>
      </c>
      <c r="C18" s="32">
        <v>10000000</v>
      </c>
      <c r="D18" s="32">
        <v>10000000</v>
      </c>
    </row>
    <row r="19" spans="1:4" ht="37.5" x14ac:dyDescent="0.2">
      <c r="A19" s="16" t="s">
        <v>71</v>
      </c>
      <c r="B19" s="32">
        <v>649179</v>
      </c>
      <c r="C19" s="32">
        <v>649179</v>
      </c>
      <c r="D19" s="32">
        <v>649179</v>
      </c>
    </row>
    <row r="20" spans="1:4" ht="37.5" x14ac:dyDescent="0.2">
      <c r="A20" s="16" t="s">
        <v>70</v>
      </c>
      <c r="B20" s="32">
        <v>2986223</v>
      </c>
      <c r="C20" s="32">
        <v>2986223</v>
      </c>
      <c r="D20" s="32">
        <v>2986223</v>
      </c>
    </row>
    <row r="21" spans="1:4" ht="37.5" x14ac:dyDescent="0.2">
      <c r="A21" s="16" t="s">
        <v>69</v>
      </c>
      <c r="B21" s="32">
        <v>4868841</v>
      </c>
      <c r="C21" s="32">
        <v>4868841</v>
      </c>
      <c r="D21" s="32">
        <v>4868841</v>
      </c>
    </row>
    <row r="22" spans="1:4" ht="37.5" x14ac:dyDescent="0.2">
      <c r="A22" s="16" t="s">
        <v>126</v>
      </c>
      <c r="B22" s="32">
        <v>4300000</v>
      </c>
      <c r="C22" s="32">
        <v>4300000</v>
      </c>
      <c r="D22" s="32">
        <v>4300000</v>
      </c>
    </row>
    <row r="23" spans="1:4" x14ac:dyDescent="0.2">
      <c r="A23" s="16" t="s">
        <v>102</v>
      </c>
      <c r="B23" s="32">
        <v>13341596</v>
      </c>
      <c r="C23" s="32">
        <v>8341596</v>
      </c>
      <c r="D23" s="32">
        <v>8341596</v>
      </c>
    </row>
    <row r="24" spans="1:4" x14ac:dyDescent="0.2">
      <c r="A24" s="16" t="s">
        <v>15</v>
      </c>
      <c r="B24" s="32">
        <v>36529912.780000001</v>
      </c>
      <c r="C24" s="32">
        <v>22006468</v>
      </c>
      <c r="D24" s="32">
        <v>22006468</v>
      </c>
    </row>
    <row r="25" spans="1:4" ht="56.25" x14ac:dyDescent="0.2">
      <c r="A25" s="16" t="s">
        <v>68</v>
      </c>
      <c r="B25" s="32">
        <v>8763408</v>
      </c>
      <c r="C25" s="32">
        <v>8763408</v>
      </c>
      <c r="D25" s="32">
        <v>8763408</v>
      </c>
    </row>
    <row r="26" spans="1:4" x14ac:dyDescent="0.2">
      <c r="A26" s="16" t="s">
        <v>101</v>
      </c>
      <c r="B26" s="32">
        <v>0</v>
      </c>
      <c r="C26" s="32">
        <v>0</v>
      </c>
      <c r="D26" s="32">
        <v>0</v>
      </c>
    </row>
    <row r="27" spans="1:4" ht="37.5" x14ac:dyDescent="0.2">
      <c r="A27" s="16" t="s">
        <v>49</v>
      </c>
      <c r="B27" s="32">
        <v>52785386</v>
      </c>
      <c r="C27" s="32">
        <v>13392693</v>
      </c>
      <c r="D27" s="32">
        <v>13392693</v>
      </c>
    </row>
    <row r="28" spans="1:4" ht="37.5" x14ac:dyDescent="0.2">
      <c r="A28" s="16" t="s">
        <v>48</v>
      </c>
      <c r="B28" s="32">
        <v>64350000</v>
      </c>
      <c r="C28" s="32">
        <v>12823372</v>
      </c>
      <c r="D28" s="32">
        <v>12823372</v>
      </c>
    </row>
    <row r="29" spans="1:4" ht="37.5" x14ac:dyDescent="0.2">
      <c r="A29" s="16" t="s">
        <v>47</v>
      </c>
      <c r="B29" s="32">
        <v>19027210</v>
      </c>
      <c r="C29" s="32">
        <v>19027210</v>
      </c>
      <c r="D29" s="32">
        <v>19027210</v>
      </c>
    </row>
    <row r="30" spans="1:4" x14ac:dyDescent="0.2">
      <c r="A30" s="16" t="s">
        <v>93</v>
      </c>
      <c r="B30" s="32">
        <v>50949039.75</v>
      </c>
      <c r="C30" s="32">
        <v>11304345</v>
      </c>
      <c r="D30" s="32">
        <v>11304345</v>
      </c>
    </row>
    <row r="31" spans="1:4" ht="56.25" x14ac:dyDescent="0.2">
      <c r="A31" s="16" t="s">
        <v>67</v>
      </c>
      <c r="B31" s="32">
        <v>75766172.129999995</v>
      </c>
      <c r="C31" s="32">
        <v>11130795</v>
      </c>
      <c r="D31" s="32">
        <v>11130795</v>
      </c>
    </row>
    <row r="32" spans="1:4" ht="56.25" x14ac:dyDescent="0.2">
      <c r="A32" s="16" t="s">
        <v>66</v>
      </c>
      <c r="B32" s="32">
        <v>24537082</v>
      </c>
      <c r="C32" s="32">
        <v>12268541</v>
      </c>
      <c r="D32" s="32">
        <v>12268541</v>
      </c>
    </row>
    <row r="33" spans="1:4" x14ac:dyDescent="0.2">
      <c r="A33" s="16" t="s">
        <v>100</v>
      </c>
      <c r="B33" s="32">
        <v>0</v>
      </c>
      <c r="C33" s="32">
        <v>9781270</v>
      </c>
      <c r="D33" s="32">
        <v>9781270</v>
      </c>
    </row>
    <row r="34" spans="1:4" ht="37.5" x14ac:dyDescent="0.2">
      <c r="A34" s="16" t="s">
        <v>45</v>
      </c>
      <c r="B34" s="32">
        <v>99321983.219999999</v>
      </c>
      <c r="C34" s="32">
        <v>13701822</v>
      </c>
      <c r="D34" s="32">
        <v>13701822</v>
      </c>
    </row>
    <row r="35" spans="1:4" x14ac:dyDescent="0.2">
      <c r="A35" s="16" t="s">
        <v>99</v>
      </c>
      <c r="B35" s="32">
        <v>8007787.9000000004</v>
      </c>
      <c r="C35" s="32">
        <v>0</v>
      </c>
      <c r="D35" s="32">
        <v>0</v>
      </c>
    </row>
    <row r="36" spans="1:4" ht="37.5" x14ac:dyDescent="0.2">
      <c r="A36" s="16" t="s">
        <v>44</v>
      </c>
      <c r="B36" s="32">
        <v>24876738.469999999</v>
      </c>
      <c r="C36" s="32">
        <v>15693035</v>
      </c>
      <c r="D36" s="32">
        <v>15693035</v>
      </c>
    </row>
    <row r="37" spans="1:4" x14ac:dyDescent="0.2">
      <c r="A37" s="16" t="s">
        <v>96</v>
      </c>
      <c r="B37" s="32">
        <v>17950904.129999999</v>
      </c>
      <c r="C37" s="32">
        <v>0</v>
      </c>
      <c r="D37" s="32">
        <v>0</v>
      </c>
    </row>
    <row r="38" spans="1:4" ht="37.5" x14ac:dyDescent="0.2">
      <c r="A38" s="16" t="s">
        <v>43</v>
      </c>
      <c r="B38" s="32">
        <v>63873869</v>
      </c>
      <c r="C38" s="32">
        <v>19888169</v>
      </c>
      <c r="D38" s="32">
        <v>19888169</v>
      </c>
    </row>
    <row r="39" spans="1:4" x14ac:dyDescent="0.2">
      <c r="A39" s="16" t="s">
        <v>91</v>
      </c>
      <c r="B39" s="32">
        <v>27425576.09</v>
      </c>
      <c r="C39" s="32">
        <v>5190398</v>
      </c>
      <c r="D39" s="32">
        <v>5190398</v>
      </c>
    </row>
    <row r="40" spans="1:4" ht="37.5" x14ac:dyDescent="0.2">
      <c r="A40" s="16" t="s">
        <v>31</v>
      </c>
      <c r="B40" s="32">
        <v>28015924</v>
      </c>
      <c r="C40" s="32">
        <v>17422924</v>
      </c>
      <c r="D40" s="32">
        <v>17422924</v>
      </c>
    </row>
    <row r="41" spans="1:4" x14ac:dyDescent="0.2">
      <c r="A41" s="16" t="s">
        <v>21</v>
      </c>
      <c r="B41" s="32">
        <v>10711583.609999999</v>
      </c>
      <c r="C41" s="32">
        <v>10711583.609999999</v>
      </c>
      <c r="D41" s="32">
        <v>10711583.609999999</v>
      </c>
    </row>
    <row r="42" spans="1:4" ht="56.25" x14ac:dyDescent="0.2">
      <c r="A42" s="16" t="s">
        <v>42</v>
      </c>
      <c r="B42" s="32">
        <v>10000000</v>
      </c>
      <c r="C42" s="32">
        <v>4924387</v>
      </c>
      <c r="D42" s="32">
        <v>4924387</v>
      </c>
    </row>
    <row r="43" spans="1:4" ht="37.5" x14ac:dyDescent="0.2">
      <c r="A43" s="16" t="s">
        <v>41</v>
      </c>
      <c r="B43" s="32">
        <v>10192024</v>
      </c>
      <c r="C43" s="32">
        <v>10192024</v>
      </c>
      <c r="D43" s="32">
        <v>10192024</v>
      </c>
    </row>
    <row r="44" spans="1:4" x14ac:dyDescent="0.2">
      <c r="A44" s="16" t="s">
        <v>25</v>
      </c>
      <c r="B44" s="32">
        <v>86669040.670000002</v>
      </c>
      <c r="C44" s="32">
        <v>12533847</v>
      </c>
      <c r="D44" s="32">
        <v>12533847</v>
      </c>
    </row>
    <row r="45" spans="1:4" ht="37.5" x14ac:dyDescent="0.2">
      <c r="A45" s="16" t="s">
        <v>40</v>
      </c>
      <c r="B45" s="32">
        <v>31390635</v>
      </c>
      <c r="C45" s="32">
        <v>11588845</v>
      </c>
      <c r="D45" s="32">
        <v>11588845</v>
      </c>
    </row>
    <row r="46" spans="1:4" ht="37.5" x14ac:dyDescent="0.2">
      <c r="A46" s="16" t="s">
        <v>39</v>
      </c>
      <c r="B46" s="32">
        <v>51301450.200000003</v>
      </c>
      <c r="C46" s="32">
        <v>12182511</v>
      </c>
      <c r="D46" s="32">
        <v>12182511</v>
      </c>
    </row>
    <row r="47" spans="1:4" x14ac:dyDescent="0.2">
      <c r="A47" s="16" t="s">
        <v>38</v>
      </c>
      <c r="B47" s="32">
        <v>47506701.579999998</v>
      </c>
      <c r="C47" s="32">
        <v>20602992</v>
      </c>
      <c r="D47" s="32">
        <v>20602992</v>
      </c>
    </row>
    <row r="48" spans="1:4" ht="37.5" x14ac:dyDescent="0.2">
      <c r="A48" s="16" t="s">
        <v>36</v>
      </c>
      <c r="B48" s="32">
        <v>25180429</v>
      </c>
      <c r="C48" s="32">
        <v>25180429</v>
      </c>
      <c r="D48" s="32">
        <v>25180429</v>
      </c>
    </row>
    <row r="49" spans="1:4" x14ac:dyDescent="0.2">
      <c r="A49" s="33" t="s">
        <v>9</v>
      </c>
      <c r="B49" s="34">
        <f t="shared" ref="B49:D49" si="0">SUM(B6:B48)</f>
        <v>2327420329.3799996</v>
      </c>
      <c r="C49" s="34">
        <f t="shared" si="0"/>
        <v>1385004015.3099999</v>
      </c>
      <c r="D49" s="34">
        <f t="shared" si="0"/>
        <v>1417705120.95</v>
      </c>
    </row>
  </sheetData>
  <mergeCells count="4">
    <mergeCell ref="A1:D1"/>
    <mergeCell ref="A2:D2"/>
    <mergeCell ref="A3:D3"/>
    <mergeCell ref="A4:D4"/>
  </mergeCells>
  <pageMargins left="0.78740157480314965" right="0.39370078740157483" top="0.59055118110236227" bottom="0.46" header="0.31496062992125984" footer="0.31496062992125984"/>
  <pageSetup paperSize="9" scale="70" fitToHeight="0" orientation="portrait" r:id="rId1"/>
  <headerFooter differentFirst="1">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8"/>
  <sheetViews>
    <sheetView view="pageBreakPreview" zoomScale="60" zoomScaleNormal="100" workbookViewId="0">
      <selection activeCell="I41" sqref="I41"/>
    </sheetView>
  </sheetViews>
  <sheetFormatPr defaultColWidth="47.83203125" defaultRowHeight="18.75" x14ac:dyDescent="0.2"/>
  <cols>
    <col min="1" max="1" width="47" style="23" customWidth="1"/>
    <col min="2" max="2" width="25.5" style="23" customWidth="1"/>
    <col min="3" max="3" width="22.83203125" style="23" customWidth="1"/>
    <col min="4" max="4" width="26.6640625" style="23" customWidth="1"/>
    <col min="5" max="16384" width="47.83203125" style="23"/>
  </cols>
  <sheetData>
    <row r="1" spans="1:4" ht="102.75" customHeight="1" x14ac:dyDescent="0.2">
      <c r="A1" s="78"/>
      <c r="B1" s="78"/>
      <c r="C1" s="78"/>
      <c r="D1" s="78"/>
    </row>
    <row r="2" spans="1:4" ht="21.75" customHeight="1" x14ac:dyDescent="0.2">
      <c r="A2" s="75" t="s">
        <v>130</v>
      </c>
      <c r="B2" s="75"/>
      <c r="C2" s="75"/>
      <c r="D2" s="75"/>
    </row>
    <row r="3" spans="1:4" ht="143.25" customHeight="1" x14ac:dyDescent="0.2">
      <c r="A3" s="76" t="s">
        <v>129</v>
      </c>
      <c r="B3" s="76"/>
      <c r="C3" s="76"/>
      <c r="D3" s="76"/>
    </row>
    <row r="4" spans="1:4" ht="22.5" customHeight="1" x14ac:dyDescent="0.2">
      <c r="A4" s="78" t="s">
        <v>3</v>
      </c>
      <c r="B4" s="78"/>
      <c r="C4" s="78"/>
      <c r="D4" s="78"/>
    </row>
    <row r="5" spans="1:4" ht="69.75" customHeight="1" x14ac:dyDescent="0.2">
      <c r="A5" s="30" t="s">
        <v>4</v>
      </c>
      <c r="B5" s="30" t="s">
        <v>5</v>
      </c>
      <c r="C5" s="30" t="s">
        <v>6</v>
      </c>
      <c r="D5" s="30" t="s">
        <v>7</v>
      </c>
    </row>
    <row r="6" spans="1:4" ht="24.75" customHeight="1" x14ac:dyDescent="0.2">
      <c r="A6" s="16" t="s">
        <v>13</v>
      </c>
      <c r="B6" s="32">
        <v>236299468.09</v>
      </c>
      <c r="C6" s="32">
        <v>333240404.04000002</v>
      </c>
      <c r="D6" s="32">
        <v>739819090.90999997</v>
      </c>
    </row>
    <row r="7" spans="1:4" ht="24" customHeight="1" x14ac:dyDescent="0.2">
      <c r="A7" s="16" t="s">
        <v>22</v>
      </c>
      <c r="B7" s="32">
        <v>62985312.100000001</v>
      </c>
      <c r="C7" s="32">
        <v>0</v>
      </c>
      <c r="D7" s="32">
        <v>0</v>
      </c>
    </row>
    <row r="8" spans="1:4" ht="30" customHeight="1" x14ac:dyDescent="0.2">
      <c r="A8" s="33" t="s">
        <v>9</v>
      </c>
      <c r="B8" s="34">
        <f t="shared" ref="B8:D8" si="0">SUM(B6:B7)</f>
        <v>299284780.19</v>
      </c>
      <c r="C8" s="34">
        <f t="shared" si="0"/>
        <v>333240404.04000002</v>
      </c>
      <c r="D8" s="34">
        <f t="shared" si="0"/>
        <v>739819090.90999997</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82" orientation="portrait" r:id="rId1"/>
  <headerFooter differentFirst="1">
    <oddHeader>&amp;C&amp;P</oddHeader>
  </headerFooter>
  <rowBreaks count="1" manualBreakCount="1">
    <brk id="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workbookViewId="0">
      <selection activeCell="E5" sqref="E5"/>
    </sheetView>
  </sheetViews>
  <sheetFormatPr defaultColWidth="47.83203125" defaultRowHeight="18.75" x14ac:dyDescent="0.2"/>
  <cols>
    <col min="1" max="1" width="50.33203125" style="9" customWidth="1"/>
    <col min="2" max="2" width="23.33203125" style="9" customWidth="1"/>
    <col min="3" max="4" width="20.83203125" style="9" customWidth="1"/>
    <col min="5" max="16384" width="47.83203125" style="9"/>
  </cols>
  <sheetData>
    <row r="1" spans="1:4" x14ac:dyDescent="0.2">
      <c r="A1" s="78" t="s">
        <v>131</v>
      </c>
      <c r="B1" s="78"/>
      <c r="C1" s="78"/>
      <c r="D1" s="78"/>
    </row>
    <row r="2" spans="1:4" x14ac:dyDescent="0.2">
      <c r="A2" s="78" t="s">
        <v>0</v>
      </c>
      <c r="B2" s="78"/>
      <c r="C2" s="78"/>
      <c r="D2" s="78"/>
    </row>
    <row r="3" spans="1:4" ht="177.75" customHeight="1" x14ac:dyDescent="0.2">
      <c r="A3" s="74" t="s">
        <v>382</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26">
        <v>614193353.44000006</v>
      </c>
      <c r="C6" s="12">
        <v>0</v>
      </c>
      <c r="D6" s="12">
        <v>0</v>
      </c>
    </row>
    <row r="7" spans="1:4" x14ac:dyDescent="0.2">
      <c r="A7" s="13" t="s">
        <v>9</v>
      </c>
      <c r="B7" s="28">
        <v>614193353.44000006</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election activeCell="E5" sqref="E5"/>
    </sheetView>
  </sheetViews>
  <sheetFormatPr defaultColWidth="47.83203125" defaultRowHeight="18.75" x14ac:dyDescent="0.2"/>
  <cols>
    <col min="1" max="1" width="50.33203125" style="9" customWidth="1"/>
    <col min="2" max="3" width="20.83203125" style="9" customWidth="1"/>
    <col min="4" max="4" width="23.33203125" style="9" customWidth="1"/>
    <col min="5" max="16384" width="47.83203125" style="9"/>
  </cols>
  <sheetData>
    <row r="1" spans="1:4" x14ac:dyDescent="0.2">
      <c r="A1" s="78" t="s">
        <v>133</v>
      </c>
      <c r="B1" s="78"/>
      <c r="C1" s="78"/>
      <c r="D1" s="78"/>
    </row>
    <row r="2" spans="1:4" x14ac:dyDescent="0.2">
      <c r="A2" s="78" t="s">
        <v>0</v>
      </c>
      <c r="B2" s="78"/>
      <c r="C2" s="78"/>
      <c r="D2" s="78"/>
    </row>
    <row r="3" spans="1:4" ht="97.5" customHeight="1" x14ac:dyDescent="0.2">
      <c r="A3" s="74" t="s">
        <v>132</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20</v>
      </c>
      <c r="B6" s="12">
        <v>0</v>
      </c>
      <c r="C6" s="12">
        <v>0</v>
      </c>
      <c r="D6" s="12">
        <v>94848387.099999994</v>
      </c>
    </row>
    <row r="7" spans="1:4" ht="37.5" x14ac:dyDescent="0.2">
      <c r="A7" s="11" t="s">
        <v>25</v>
      </c>
      <c r="B7" s="12">
        <v>0</v>
      </c>
      <c r="C7" s="12">
        <v>0</v>
      </c>
      <c r="D7" s="12">
        <v>94848387.099999994</v>
      </c>
    </row>
    <row r="8" spans="1:4" x14ac:dyDescent="0.2">
      <c r="A8" s="11" t="s">
        <v>80</v>
      </c>
      <c r="B8" s="12">
        <v>0</v>
      </c>
      <c r="C8" s="12">
        <v>0</v>
      </c>
      <c r="D8" s="12">
        <v>94848387.099999994</v>
      </c>
    </row>
    <row r="9" spans="1:4" x14ac:dyDescent="0.2">
      <c r="A9" s="13" t="s">
        <v>9</v>
      </c>
      <c r="B9" s="14">
        <v>0</v>
      </c>
      <c r="C9" s="14">
        <v>0</v>
      </c>
      <c r="D9" s="14">
        <v>284545161.30000001</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activeCell="E5" sqref="E5"/>
    </sheetView>
  </sheetViews>
  <sheetFormatPr defaultColWidth="47.83203125" defaultRowHeight="18.75" x14ac:dyDescent="0.2"/>
  <cols>
    <col min="1" max="1" width="50.33203125" style="9" customWidth="1"/>
    <col min="2" max="3" width="20.83203125" style="9" customWidth="1"/>
    <col min="4" max="4" width="23" style="9" customWidth="1"/>
    <col min="5" max="16384" width="47.83203125" style="9"/>
  </cols>
  <sheetData>
    <row r="1" spans="1:4" x14ac:dyDescent="0.2">
      <c r="A1" s="78" t="s">
        <v>135</v>
      </c>
      <c r="B1" s="78"/>
      <c r="C1" s="78"/>
      <c r="D1" s="78"/>
    </row>
    <row r="2" spans="1:4" x14ac:dyDescent="0.2">
      <c r="A2" s="78" t="s">
        <v>0</v>
      </c>
      <c r="B2" s="78"/>
      <c r="C2" s="78"/>
      <c r="D2" s="78"/>
    </row>
    <row r="3" spans="1:4" ht="96.75" customHeight="1" x14ac:dyDescent="0.2">
      <c r="A3" s="74" t="s">
        <v>134</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91</v>
      </c>
      <c r="B6" s="12">
        <v>0</v>
      </c>
      <c r="C6" s="12">
        <v>0</v>
      </c>
      <c r="D6" s="12">
        <v>268817204.31</v>
      </c>
    </row>
    <row r="7" spans="1:4" x14ac:dyDescent="0.2">
      <c r="A7" s="13" t="s">
        <v>9</v>
      </c>
      <c r="B7" s="14">
        <v>0</v>
      </c>
      <c r="C7" s="14">
        <v>0</v>
      </c>
      <c r="D7" s="14">
        <v>268817204.31</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7"/>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1" width="47.83203125" style="9"/>
    <col min="12" max="12" width="47.83203125" style="9" customWidth="1"/>
    <col min="13" max="16384" width="47.83203125" style="9"/>
  </cols>
  <sheetData>
    <row r="1" spans="1:4" x14ac:dyDescent="0.2">
      <c r="A1" s="78" t="s">
        <v>137</v>
      </c>
      <c r="B1" s="78"/>
      <c r="C1" s="78"/>
      <c r="D1" s="78"/>
    </row>
    <row r="2" spans="1:4" x14ac:dyDescent="0.2">
      <c r="A2" s="78" t="s">
        <v>0</v>
      </c>
      <c r="B2" s="78"/>
      <c r="C2" s="78"/>
      <c r="D2" s="78"/>
    </row>
    <row r="3" spans="1:4" ht="109.5" customHeight="1" x14ac:dyDescent="0.2">
      <c r="A3" s="76" t="s">
        <v>136</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17305299</v>
      </c>
      <c r="C6" s="12">
        <v>17305299</v>
      </c>
      <c r="D6" s="12">
        <v>17305299</v>
      </c>
    </row>
    <row r="7" spans="1:4" x14ac:dyDescent="0.2">
      <c r="A7" s="11" t="s">
        <v>14</v>
      </c>
      <c r="B7" s="12">
        <v>1572615.46</v>
      </c>
      <c r="C7" s="12">
        <v>1572615.46</v>
      </c>
      <c r="D7" s="12">
        <v>1572615.46</v>
      </c>
    </row>
    <row r="8" spans="1:4" ht="37.5" x14ac:dyDescent="0.2">
      <c r="A8" s="11" t="s">
        <v>28</v>
      </c>
      <c r="B8" s="12">
        <v>3841318.29</v>
      </c>
      <c r="C8" s="12">
        <v>3841318.29</v>
      </c>
      <c r="D8" s="12">
        <v>3841318.29</v>
      </c>
    </row>
    <row r="9" spans="1:4" x14ac:dyDescent="0.2">
      <c r="A9" s="11" t="s">
        <v>77</v>
      </c>
      <c r="B9" s="12">
        <v>1168351.17</v>
      </c>
      <c r="C9" s="12">
        <v>1168351.17</v>
      </c>
      <c r="D9" s="12">
        <v>1168351.17</v>
      </c>
    </row>
    <row r="10" spans="1:4" x14ac:dyDescent="0.2">
      <c r="A10" s="11" t="s">
        <v>27</v>
      </c>
      <c r="B10" s="12">
        <v>1006938</v>
      </c>
      <c r="C10" s="12">
        <v>1006938</v>
      </c>
      <c r="D10" s="12">
        <v>1006938</v>
      </c>
    </row>
    <row r="11" spans="1:4" ht="37.5" x14ac:dyDescent="0.2">
      <c r="A11" s="11" t="s">
        <v>23</v>
      </c>
      <c r="B11" s="12">
        <v>684453</v>
      </c>
      <c r="C11" s="12">
        <v>684453</v>
      </c>
      <c r="D11" s="12">
        <v>684453</v>
      </c>
    </row>
    <row r="12" spans="1:4" x14ac:dyDescent="0.2">
      <c r="A12" s="11" t="s">
        <v>22</v>
      </c>
      <c r="B12" s="12">
        <v>13657905.18</v>
      </c>
      <c r="C12" s="12">
        <v>13657905.18</v>
      </c>
      <c r="D12" s="12">
        <v>13657905.18</v>
      </c>
    </row>
    <row r="13" spans="1:4" ht="37.5" x14ac:dyDescent="0.2">
      <c r="A13" s="11" t="s">
        <v>52</v>
      </c>
      <c r="B13" s="12">
        <v>1338750</v>
      </c>
      <c r="C13" s="12">
        <v>1338750</v>
      </c>
      <c r="D13" s="12">
        <v>1338750</v>
      </c>
    </row>
    <row r="14" spans="1:4" ht="37.5" x14ac:dyDescent="0.2">
      <c r="A14" s="11" t="s">
        <v>51</v>
      </c>
      <c r="B14" s="12">
        <v>657675</v>
      </c>
      <c r="C14" s="12">
        <v>657675</v>
      </c>
      <c r="D14" s="12">
        <v>657675</v>
      </c>
    </row>
    <row r="15" spans="1:4" ht="37.5" x14ac:dyDescent="0.2">
      <c r="A15" s="11" t="s">
        <v>16</v>
      </c>
      <c r="B15" s="12">
        <v>1716228</v>
      </c>
      <c r="C15" s="12">
        <v>1716228</v>
      </c>
      <c r="D15" s="12">
        <v>1716228</v>
      </c>
    </row>
    <row r="16" spans="1:4" ht="37.5" x14ac:dyDescent="0.2">
      <c r="A16" s="11" t="s">
        <v>84</v>
      </c>
      <c r="B16" s="12">
        <v>385463.52</v>
      </c>
      <c r="C16" s="12">
        <v>385463.52</v>
      </c>
      <c r="D16" s="12">
        <v>385463.52</v>
      </c>
    </row>
    <row r="17" spans="1:4" ht="37.5" x14ac:dyDescent="0.2">
      <c r="A17" s="11" t="s">
        <v>102</v>
      </c>
      <c r="B17" s="12">
        <v>1375429.61</v>
      </c>
      <c r="C17" s="12">
        <v>1375429.61</v>
      </c>
      <c r="D17" s="12">
        <v>1375429.61</v>
      </c>
    </row>
    <row r="18" spans="1:4" x14ac:dyDescent="0.2">
      <c r="A18" s="11" t="s">
        <v>15</v>
      </c>
      <c r="B18" s="12">
        <v>3619113.94</v>
      </c>
      <c r="C18" s="12">
        <v>3619113.94</v>
      </c>
      <c r="D18" s="12">
        <v>3619113.94</v>
      </c>
    </row>
    <row r="19" spans="1:4" ht="37.5" x14ac:dyDescent="0.2">
      <c r="A19" s="11" t="s">
        <v>50</v>
      </c>
      <c r="B19" s="12">
        <v>607500</v>
      </c>
      <c r="C19" s="12">
        <v>607500</v>
      </c>
      <c r="D19" s="12">
        <v>607500</v>
      </c>
    </row>
    <row r="20" spans="1:4" ht="37.5" x14ac:dyDescent="0.2">
      <c r="A20" s="11" t="s">
        <v>101</v>
      </c>
      <c r="B20" s="12">
        <v>8073969</v>
      </c>
      <c r="C20" s="12">
        <v>8073969</v>
      </c>
      <c r="D20" s="12">
        <v>8073969</v>
      </c>
    </row>
    <row r="21" spans="1:4" ht="37.5" x14ac:dyDescent="0.2">
      <c r="A21" s="11" t="s">
        <v>83</v>
      </c>
      <c r="B21" s="12">
        <v>4249966.5</v>
      </c>
      <c r="C21" s="12">
        <v>4249966.5</v>
      </c>
      <c r="D21" s="12">
        <v>4249966.5</v>
      </c>
    </row>
    <row r="22" spans="1:4" ht="37.5" x14ac:dyDescent="0.2">
      <c r="A22" s="11" t="s">
        <v>26</v>
      </c>
      <c r="B22" s="12">
        <v>4408795.54</v>
      </c>
      <c r="C22" s="12">
        <v>4408795.54</v>
      </c>
      <c r="D22" s="12">
        <v>4408795.54</v>
      </c>
    </row>
    <row r="23" spans="1:4" ht="37.5" x14ac:dyDescent="0.2">
      <c r="A23" s="11" t="s">
        <v>93</v>
      </c>
      <c r="B23" s="12">
        <v>540000</v>
      </c>
      <c r="C23" s="12">
        <v>540000</v>
      </c>
      <c r="D23" s="12">
        <v>540000</v>
      </c>
    </row>
    <row r="24" spans="1:4" ht="37.5" x14ac:dyDescent="0.2">
      <c r="A24" s="11" t="s">
        <v>92</v>
      </c>
      <c r="B24" s="12">
        <v>3355605</v>
      </c>
      <c r="C24" s="12">
        <v>3355605</v>
      </c>
      <c r="D24" s="12">
        <v>3355605</v>
      </c>
    </row>
    <row r="25" spans="1:4" ht="37.5" x14ac:dyDescent="0.2">
      <c r="A25" s="11" t="s">
        <v>46</v>
      </c>
      <c r="B25" s="12">
        <v>552852</v>
      </c>
      <c r="C25" s="12">
        <v>552852</v>
      </c>
      <c r="D25" s="12">
        <v>552852</v>
      </c>
    </row>
    <row r="26" spans="1:4" ht="37.5" x14ac:dyDescent="0.2">
      <c r="A26" s="11" t="s">
        <v>100</v>
      </c>
      <c r="B26" s="12">
        <v>3432456</v>
      </c>
      <c r="C26" s="12">
        <v>3432456</v>
      </c>
      <c r="D26" s="12">
        <v>3432456</v>
      </c>
    </row>
    <row r="27" spans="1:4" ht="37.5" x14ac:dyDescent="0.2">
      <c r="A27" s="11" t="s">
        <v>99</v>
      </c>
      <c r="B27" s="12">
        <v>1087789.5</v>
      </c>
      <c r="C27" s="12">
        <v>1087789.5</v>
      </c>
      <c r="D27" s="12">
        <v>1087789.5</v>
      </c>
    </row>
    <row r="28" spans="1:4" x14ac:dyDescent="0.2">
      <c r="A28" s="11" t="s">
        <v>96</v>
      </c>
      <c r="B28" s="12">
        <v>2530215.2999999998</v>
      </c>
      <c r="C28" s="12">
        <v>2530215.2999999998</v>
      </c>
      <c r="D28" s="12">
        <v>2530215.2999999998</v>
      </c>
    </row>
    <row r="29" spans="1:4" x14ac:dyDescent="0.2">
      <c r="A29" s="11" t="s">
        <v>91</v>
      </c>
      <c r="B29" s="12">
        <v>1378931.87</v>
      </c>
      <c r="C29" s="12">
        <v>1378931.87</v>
      </c>
      <c r="D29" s="12">
        <v>1378931.87</v>
      </c>
    </row>
    <row r="30" spans="1:4" ht="37.5" x14ac:dyDescent="0.2">
      <c r="A30" s="11" t="s">
        <v>21</v>
      </c>
      <c r="B30" s="12">
        <v>1080904.5</v>
      </c>
      <c r="C30" s="12">
        <v>1080904.5</v>
      </c>
      <c r="D30" s="12">
        <v>1080904.5</v>
      </c>
    </row>
    <row r="31" spans="1:4" x14ac:dyDescent="0.2">
      <c r="A31" s="11" t="s">
        <v>20</v>
      </c>
      <c r="B31" s="12">
        <v>1446084</v>
      </c>
      <c r="C31" s="12">
        <v>1446084</v>
      </c>
      <c r="D31" s="12">
        <v>1446084</v>
      </c>
    </row>
    <row r="32" spans="1:4" ht="37.5" x14ac:dyDescent="0.2">
      <c r="A32" s="11" t="s">
        <v>25</v>
      </c>
      <c r="B32" s="12">
        <v>1716228</v>
      </c>
      <c r="C32" s="12">
        <v>1716228</v>
      </c>
      <c r="D32" s="12">
        <v>1716228</v>
      </c>
    </row>
    <row r="33" spans="1:5" x14ac:dyDescent="0.2">
      <c r="A33" s="11" t="s">
        <v>80</v>
      </c>
      <c r="B33" s="12">
        <v>468146.71</v>
      </c>
      <c r="C33" s="12">
        <v>468146.71</v>
      </c>
      <c r="D33" s="12">
        <v>468146.71</v>
      </c>
      <c r="E33" s="22"/>
    </row>
    <row r="34" spans="1:5" ht="37.5" x14ac:dyDescent="0.2">
      <c r="A34" s="11" t="s">
        <v>19</v>
      </c>
      <c r="B34" s="12">
        <v>5538424.5700000003</v>
      </c>
      <c r="C34" s="12">
        <v>5538424.5700000003</v>
      </c>
      <c r="D34" s="12">
        <v>5538424.5700000003</v>
      </c>
      <c r="E34" s="22"/>
    </row>
    <row r="35" spans="1:5" ht="37.5" x14ac:dyDescent="0.2">
      <c r="A35" s="11" t="s">
        <v>38</v>
      </c>
      <c r="B35" s="12">
        <v>2257241.7400000002</v>
      </c>
      <c r="C35" s="12">
        <v>2257241.7400000002</v>
      </c>
      <c r="D35" s="12">
        <v>2257241.7400000002</v>
      </c>
      <c r="E35" s="22"/>
    </row>
    <row r="36" spans="1:5" x14ac:dyDescent="0.2">
      <c r="A36" s="11" t="s">
        <v>37</v>
      </c>
      <c r="B36" s="12">
        <v>2485170</v>
      </c>
      <c r="C36" s="12">
        <v>2485170</v>
      </c>
      <c r="D36" s="12">
        <v>2485170</v>
      </c>
      <c r="E36" s="20"/>
    </row>
    <row r="37" spans="1:5" x14ac:dyDescent="0.2">
      <c r="A37" s="13" t="s">
        <v>9</v>
      </c>
      <c r="B37" s="14">
        <v>93539820.400000006</v>
      </c>
      <c r="C37" s="14">
        <v>93539820.400000006</v>
      </c>
      <c r="D37" s="14">
        <v>93539820.400000006</v>
      </c>
      <c r="E37" s="22"/>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3"/>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8" t="s">
        <v>139</v>
      </c>
      <c r="B1" s="78"/>
      <c r="C1" s="78"/>
      <c r="D1" s="78"/>
    </row>
    <row r="2" spans="1:4" x14ac:dyDescent="0.2">
      <c r="A2" s="78" t="s">
        <v>0</v>
      </c>
      <c r="B2" s="78"/>
      <c r="C2" s="78"/>
      <c r="D2" s="78"/>
    </row>
    <row r="3" spans="1:4" ht="124.5" customHeight="1" x14ac:dyDescent="0.2">
      <c r="A3" s="76" t="s">
        <v>138</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25" t="s">
        <v>14</v>
      </c>
      <c r="B6" s="26">
        <v>7645795.7400000002</v>
      </c>
      <c r="C6" s="26">
        <v>0</v>
      </c>
      <c r="D6" s="26">
        <v>0</v>
      </c>
    </row>
    <row r="7" spans="1:4" ht="37.5" x14ac:dyDescent="0.2">
      <c r="A7" s="25" t="s">
        <v>28</v>
      </c>
      <c r="B7" s="26">
        <v>3114953.82</v>
      </c>
      <c r="C7" s="26">
        <v>0</v>
      </c>
      <c r="D7" s="26">
        <v>0</v>
      </c>
    </row>
    <row r="8" spans="1:4" ht="37.5" x14ac:dyDescent="0.2">
      <c r="A8" s="25" t="s">
        <v>52</v>
      </c>
      <c r="B8" s="26">
        <v>2606999.9700000002</v>
      </c>
      <c r="C8" s="26">
        <v>0</v>
      </c>
      <c r="D8" s="26">
        <v>0</v>
      </c>
    </row>
    <row r="9" spans="1:4" ht="37.5" x14ac:dyDescent="0.2">
      <c r="A9" s="25" t="s">
        <v>84</v>
      </c>
      <c r="B9" s="26">
        <v>5148000</v>
      </c>
      <c r="C9" s="26">
        <v>0</v>
      </c>
      <c r="D9" s="26">
        <v>0</v>
      </c>
    </row>
    <row r="10" spans="1:4" x14ac:dyDescent="0.2">
      <c r="A10" s="25" t="s">
        <v>15</v>
      </c>
      <c r="B10" s="26">
        <v>2393769.0299999998</v>
      </c>
      <c r="C10" s="26">
        <v>0</v>
      </c>
      <c r="D10" s="26">
        <v>0</v>
      </c>
    </row>
    <row r="11" spans="1:4" ht="37.5" x14ac:dyDescent="0.2">
      <c r="A11" s="25" t="s">
        <v>101</v>
      </c>
      <c r="B11" s="26">
        <v>5461499.96</v>
      </c>
      <c r="C11" s="26">
        <v>0</v>
      </c>
      <c r="D11" s="26">
        <v>0</v>
      </c>
    </row>
    <row r="12" spans="1:4" x14ac:dyDescent="0.2">
      <c r="A12" s="25" t="s">
        <v>96</v>
      </c>
      <c r="B12" s="26">
        <v>3586916.52</v>
      </c>
      <c r="C12" s="26">
        <v>0</v>
      </c>
      <c r="D12" s="26">
        <v>0</v>
      </c>
    </row>
    <row r="13" spans="1:4" x14ac:dyDescent="0.2">
      <c r="A13" s="27" t="s">
        <v>9</v>
      </c>
      <c r="B13" s="28">
        <v>29957935.039999999</v>
      </c>
      <c r="C13" s="28">
        <v>0</v>
      </c>
      <c r="D13" s="28">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3"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7"/>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6384" width="47.83203125" style="9"/>
  </cols>
  <sheetData>
    <row r="1" spans="1:4" x14ac:dyDescent="0.2">
      <c r="A1" s="78" t="s">
        <v>141</v>
      </c>
      <c r="B1" s="78"/>
      <c r="C1" s="78"/>
      <c r="D1" s="78"/>
    </row>
    <row r="2" spans="1:4" x14ac:dyDescent="0.2">
      <c r="A2" s="78" t="s">
        <v>0</v>
      </c>
      <c r="B2" s="78"/>
      <c r="C2" s="78"/>
      <c r="D2" s="78"/>
    </row>
    <row r="3" spans="1:4" ht="119.25" customHeight="1" x14ac:dyDescent="0.2">
      <c r="A3" s="76" t="s">
        <v>140</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25" t="s">
        <v>37</v>
      </c>
      <c r="B6" s="26">
        <v>11374624</v>
      </c>
      <c r="C6" s="12">
        <v>0</v>
      </c>
      <c r="D6" s="12">
        <v>0</v>
      </c>
    </row>
    <row r="7" spans="1:4" x14ac:dyDescent="0.2">
      <c r="A7" s="27" t="s">
        <v>9</v>
      </c>
      <c r="B7" s="28">
        <v>11374624</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election activeCell="E5" sqref="E5"/>
    </sheetView>
  </sheetViews>
  <sheetFormatPr defaultColWidth="47.83203125" defaultRowHeight="18.75" x14ac:dyDescent="0.2"/>
  <cols>
    <col min="1" max="1" width="50.33203125" style="9" customWidth="1"/>
    <col min="2" max="2" width="26" style="9" customWidth="1"/>
    <col min="3" max="3" width="20.83203125" style="9" customWidth="1"/>
    <col min="4" max="4" width="24" style="9" customWidth="1"/>
    <col min="5" max="16384" width="47.83203125" style="9"/>
  </cols>
  <sheetData>
    <row r="1" spans="1:4" x14ac:dyDescent="0.2">
      <c r="A1" s="78" t="s">
        <v>143</v>
      </c>
      <c r="B1" s="78"/>
      <c r="C1" s="78"/>
      <c r="D1" s="78"/>
    </row>
    <row r="2" spans="1:4" x14ac:dyDescent="0.2">
      <c r="A2" s="78" t="s">
        <v>0</v>
      </c>
      <c r="B2" s="78"/>
      <c r="C2" s="78"/>
      <c r="D2" s="78"/>
    </row>
    <row r="3" spans="1:4" ht="95.45" customHeight="1" x14ac:dyDescent="0.2">
      <c r="A3" s="74" t="s">
        <v>142</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14</v>
      </c>
      <c r="B6" s="12">
        <v>110000000</v>
      </c>
      <c r="C6" s="12">
        <v>0</v>
      </c>
      <c r="D6" s="12">
        <v>0</v>
      </c>
    </row>
    <row r="7" spans="1:4" ht="23.25" customHeight="1" x14ac:dyDescent="0.2">
      <c r="A7" s="11" t="s">
        <v>16</v>
      </c>
      <c r="B7" s="12">
        <v>0</v>
      </c>
      <c r="C7" s="12">
        <v>0</v>
      </c>
      <c r="D7" s="12">
        <v>300000000</v>
      </c>
    </row>
    <row r="8" spans="1:4" x14ac:dyDescent="0.2">
      <c r="A8" s="13" t="s">
        <v>9</v>
      </c>
      <c r="B8" s="14">
        <v>110000000</v>
      </c>
      <c r="C8" s="14">
        <v>0</v>
      </c>
      <c r="D8" s="14">
        <v>300000000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8" t="s">
        <v>152</v>
      </c>
      <c r="B1" s="78"/>
      <c r="C1" s="78"/>
      <c r="D1" s="78"/>
    </row>
    <row r="2" spans="1:4" x14ac:dyDescent="0.2">
      <c r="A2" s="78" t="s">
        <v>0</v>
      </c>
      <c r="B2" s="78"/>
      <c r="C2" s="78"/>
      <c r="D2" s="78"/>
    </row>
    <row r="3" spans="1:4" ht="106.5" customHeight="1" x14ac:dyDescent="0.2">
      <c r="A3" s="76" t="s">
        <v>151</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14</v>
      </c>
      <c r="B6" s="12">
        <v>0</v>
      </c>
      <c r="C6" s="12">
        <v>0</v>
      </c>
      <c r="D6" s="12">
        <v>3136989.4</v>
      </c>
    </row>
    <row r="7" spans="1:4" ht="37.5" x14ac:dyDescent="0.2">
      <c r="A7" s="11" t="s">
        <v>28</v>
      </c>
      <c r="B7" s="12">
        <v>0</v>
      </c>
      <c r="C7" s="12">
        <v>3101118.4</v>
      </c>
      <c r="D7" s="12">
        <v>0</v>
      </c>
    </row>
    <row r="8" spans="1:4" x14ac:dyDescent="0.2">
      <c r="A8" s="11" t="s">
        <v>77</v>
      </c>
      <c r="B8" s="12">
        <v>2967204.42</v>
      </c>
      <c r="C8" s="12">
        <v>0</v>
      </c>
      <c r="D8" s="12">
        <v>3136989.4</v>
      </c>
    </row>
    <row r="9" spans="1:4" x14ac:dyDescent="0.2">
      <c r="A9" s="11" t="s">
        <v>27</v>
      </c>
      <c r="B9" s="12">
        <v>0</v>
      </c>
      <c r="C9" s="12">
        <v>0</v>
      </c>
      <c r="D9" s="12">
        <v>3136989.4</v>
      </c>
    </row>
    <row r="10" spans="1:4" ht="56.25" x14ac:dyDescent="0.2">
      <c r="A10" s="11" t="s">
        <v>150</v>
      </c>
      <c r="B10" s="12">
        <v>2967204.43</v>
      </c>
      <c r="C10" s="12">
        <v>0</v>
      </c>
      <c r="D10" s="12">
        <v>0</v>
      </c>
    </row>
    <row r="11" spans="1:4" ht="56.25" x14ac:dyDescent="0.2">
      <c r="A11" s="11" t="s">
        <v>149</v>
      </c>
      <c r="B11" s="12">
        <v>0</v>
      </c>
      <c r="C11" s="12">
        <v>0</v>
      </c>
      <c r="D11" s="12">
        <v>3136989.4</v>
      </c>
    </row>
    <row r="12" spans="1:4" x14ac:dyDescent="0.2">
      <c r="A12" s="11" t="s">
        <v>15</v>
      </c>
      <c r="B12" s="12">
        <v>0</v>
      </c>
      <c r="C12" s="12">
        <v>3101118.4</v>
      </c>
      <c r="D12" s="12">
        <v>3136989.4</v>
      </c>
    </row>
    <row r="13" spans="1:4" ht="56.25" x14ac:dyDescent="0.2">
      <c r="A13" s="11" t="s">
        <v>148</v>
      </c>
      <c r="B13" s="12">
        <v>0</v>
      </c>
      <c r="C13" s="12">
        <v>3101118.4</v>
      </c>
      <c r="D13" s="12">
        <v>0</v>
      </c>
    </row>
    <row r="14" spans="1:4" ht="56.25" x14ac:dyDescent="0.2">
      <c r="A14" s="11" t="s">
        <v>147</v>
      </c>
      <c r="B14" s="12">
        <v>2967204.43</v>
      </c>
      <c r="C14" s="12">
        <v>0</v>
      </c>
      <c r="D14" s="12">
        <v>0</v>
      </c>
    </row>
    <row r="15" spans="1:4" ht="56.25" x14ac:dyDescent="0.2">
      <c r="A15" s="11" t="s">
        <v>146</v>
      </c>
      <c r="B15" s="12">
        <v>2967204.43</v>
      </c>
      <c r="C15" s="12">
        <v>0</v>
      </c>
      <c r="D15" s="12">
        <v>0</v>
      </c>
    </row>
    <row r="16" spans="1:4" ht="56.25" x14ac:dyDescent="0.2">
      <c r="A16" s="11" t="s">
        <v>145</v>
      </c>
      <c r="B16" s="12">
        <v>2967204.43</v>
      </c>
      <c r="C16" s="12">
        <v>0</v>
      </c>
      <c r="D16" s="12">
        <v>0</v>
      </c>
    </row>
    <row r="17" spans="1:4" x14ac:dyDescent="0.2">
      <c r="A17" s="11" t="s">
        <v>20</v>
      </c>
      <c r="B17" s="12">
        <v>0</v>
      </c>
      <c r="C17" s="12">
        <v>3101118.4</v>
      </c>
      <c r="D17" s="12">
        <v>0</v>
      </c>
    </row>
    <row r="18" spans="1:4" ht="56.25" x14ac:dyDescent="0.2">
      <c r="A18" s="11" t="s">
        <v>40</v>
      </c>
      <c r="B18" s="12">
        <v>2967204.43</v>
      </c>
      <c r="C18" s="12">
        <v>0</v>
      </c>
      <c r="D18" s="12">
        <v>0</v>
      </c>
    </row>
    <row r="19" spans="1:4" ht="56.25" x14ac:dyDescent="0.2">
      <c r="A19" s="11" t="s">
        <v>30</v>
      </c>
      <c r="B19" s="12">
        <v>0</v>
      </c>
      <c r="C19" s="12">
        <v>3101118.4</v>
      </c>
      <c r="D19" s="12">
        <v>0</v>
      </c>
    </row>
    <row r="20" spans="1:4" ht="56.25" x14ac:dyDescent="0.2">
      <c r="A20" s="11" t="s">
        <v>144</v>
      </c>
      <c r="B20" s="12">
        <v>2967204.43</v>
      </c>
      <c r="C20" s="12">
        <v>0</v>
      </c>
      <c r="D20" s="12">
        <v>0</v>
      </c>
    </row>
    <row r="21" spans="1:4" x14ac:dyDescent="0.2">
      <c r="A21" s="13" t="s">
        <v>9</v>
      </c>
      <c r="B21" s="14">
        <v>20770431</v>
      </c>
      <c r="C21" s="14">
        <v>15505592</v>
      </c>
      <c r="D21" s="14">
        <v>15684947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1"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election activeCell="E5" sqref="E5"/>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78" t="s">
        <v>153</v>
      </c>
      <c r="B1" s="78"/>
      <c r="C1" s="78"/>
      <c r="D1" s="78"/>
    </row>
    <row r="2" spans="1:4" x14ac:dyDescent="0.2">
      <c r="A2" s="78" t="s">
        <v>0</v>
      </c>
      <c r="B2" s="78"/>
      <c r="C2" s="78"/>
      <c r="D2" s="78"/>
    </row>
    <row r="3" spans="1:4" ht="99" customHeight="1" x14ac:dyDescent="0.2">
      <c r="A3" s="74" t="s">
        <v>386</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12000000</v>
      </c>
      <c r="C6" s="12">
        <v>0</v>
      </c>
      <c r="D6" s="12">
        <v>0</v>
      </c>
    </row>
    <row r="7" spans="1:4" ht="37.5" x14ac:dyDescent="0.2">
      <c r="A7" s="11" t="s">
        <v>28</v>
      </c>
      <c r="B7" s="12">
        <v>12000000</v>
      </c>
      <c r="C7" s="12">
        <v>0</v>
      </c>
      <c r="D7" s="12">
        <v>0</v>
      </c>
    </row>
    <row r="8" spans="1:4" x14ac:dyDescent="0.2">
      <c r="A8" s="11" t="s">
        <v>77</v>
      </c>
      <c r="B8" s="12">
        <v>0</v>
      </c>
      <c r="C8" s="12">
        <v>22000000</v>
      </c>
      <c r="D8" s="12">
        <v>0</v>
      </c>
    </row>
    <row r="9" spans="1:4" ht="56.25" x14ac:dyDescent="0.2">
      <c r="A9" s="11" t="s">
        <v>70</v>
      </c>
      <c r="B9" s="12">
        <v>12000000</v>
      </c>
      <c r="C9" s="12">
        <v>0</v>
      </c>
      <c r="D9" s="12">
        <v>0</v>
      </c>
    </row>
    <row r="10" spans="1:4" ht="56.25" x14ac:dyDescent="0.2">
      <c r="A10" s="11" t="s">
        <v>69</v>
      </c>
      <c r="B10" s="12">
        <v>12000000</v>
      </c>
      <c r="C10" s="12">
        <v>0</v>
      </c>
      <c r="D10" s="12">
        <v>0</v>
      </c>
    </row>
    <row r="11" spans="1:4" x14ac:dyDescent="0.2">
      <c r="A11" s="11" t="s">
        <v>15</v>
      </c>
      <c r="B11" s="12">
        <v>0</v>
      </c>
      <c r="C11" s="12">
        <v>0</v>
      </c>
      <c r="D11" s="12">
        <v>26000000</v>
      </c>
    </row>
    <row r="12" spans="1:4" ht="37.5" x14ac:dyDescent="0.2">
      <c r="A12" s="11" t="s">
        <v>83</v>
      </c>
      <c r="B12" s="12">
        <v>0</v>
      </c>
      <c r="C12" s="12">
        <v>22000000</v>
      </c>
      <c r="D12" s="12">
        <v>0</v>
      </c>
    </row>
    <row r="13" spans="1:4" ht="56.25" x14ac:dyDescent="0.2">
      <c r="A13" s="11" t="s">
        <v>44</v>
      </c>
      <c r="B13" s="12">
        <v>0</v>
      </c>
      <c r="C13" s="12">
        <v>0</v>
      </c>
      <c r="D13" s="12">
        <v>26000000</v>
      </c>
    </row>
    <row r="14" spans="1:4" x14ac:dyDescent="0.2">
      <c r="A14" s="13" t="s">
        <v>9</v>
      </c>
      <c r="B14" s="14">
        <v>48000000</v>
      </c>
      <c r="C14" s="14">
        <v>44000000</v>
      </c>
      <c r="D14" s="14">
        <v>52000000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4"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51"/>
  <sheetViews>
    <sheetView tabSelected="1" view="pageBreakPreview" zoomScale="60" zoomScaleNormal="100" workbookViewId="0">
      <selection activeCell="I34" sqref="I34"/>
    </sheetView>
  </sheetViews>
  <sheetFormatPr defaultColWidth="47.83203125" defaultRowHeight="18.75" x14ac:dyDescent="0.2"/>
  <cols>
    <col min="1" max="1" width="61.1640625" style="31" customWidth="1"/>
    <col min="2" max="2" width="20.83203125" style="31" customWidth="1"/>
    <col min="3" max="3" width="19.83203125" style="31" customWidth="1"/>
    <col min="4" max="4" width="22.5" style="31" customWidth="1"/>
    <col min="5" max="16384" width="47.83203125" style="31"/>
  </cols>
  <sheetData>
    <row r="1" spans="1:4" ht="36" customHeight="1" x14ac:dyDescent="0.2">
      <c r="A1" s="75"/>
      <c r="B1" s="75"/>
      <c r="C1" s="75"/>
      <c r="D1" s="75"/>
    </row>
    <row r="2" spans="1:4" ht="21.75" customHeight="1" x14ac:dyDescent="0.2">
      <c r="A2" s="75" t="s">
        <v>392</v>
      </c>
      <c r="B2" s="75"/>
      <c r="C2" s="75"/>
      <c r="D2" s="75"/>
    </row>
    <row r="3" spans="1:4" ht="99.75" customHeight="1" x14ac:dyDescent="0.2">
      <c r="A3" s="76" t="s">
        <v>395</v>
      </c>
      <c r="B3" s="76"/>
      <c r="C3" s="76"/>
      <c r="D3" s="76"/>
    </row>
    <row r="4" spans="1:4" ht="22.5" customHeight="1" x14ac:dyDescent="0.2">
      <c r="A4" s="75" t="s">
        <v>3</v>
      </c>
      <c r="B4" s="75"/>
      <c r="C4" s="75"/>
      <c r="D4" s="75"/>
    </row>
    <row r="5" spans="1:4" ht="37.5" customHeight="1" x14ac:dyDescent="0.2">
      <c r="A5" s="30" t="s">
        <v>4</v>
      </c>
      <c r="B5" s="30" t="s">
        <v>5</v>
      </c>
      <c r="C5" s="30" t="s">
        <v>6</v>
      </c>
      <c r="D5" s="30" t="s">
        <v>7</v>
      </c>
    </row>
    <row r="6" spans="1:4" x14ac:dyDescent="0.2">
      <c r="A6" s="16" t="s">
        <v>14</v>
      </c>
      <c r="B6" s="32">
        <v>268816.68</v>
      </c>
      <c r="C6" s="32">
        <v>0</v>
      </c>
      <c r="D6" s="32">
        <v>1075268.7</v>
      </c>
    </row>
    <row r="7" spans="1:4" x14ac:dyDescent="0.2">
      <c r="A7" s="16" t="s">
        <v>28</v>
      </c>
      <c r="B7" s="32">
        <v>2150536.41</v>
      </c>
      <c r="C7" s="32">
        <v>569891.52</v>
      </c>
      <c r="D7" s="32">
        <v>3548388.69</v>
      </c>
    </row>
    <row r="8" spans="1:4" x14ac:dyDescent="0.2">
      <c r="A8" s="16" t="s">
        <v>27</v>
      </c>
      <c r="B8" s="32">
        <v>0</v>
      </c>
      <c r="C8" s="32">
        <v>0</v>
      </c>
      <c r="D8" s="32">
        <v>2688171.75</v>
      </c>
    </row>
    <row r="9" spans="1:4" ht="37.5" x14ac:dyDescent="0.2">
      <c r="A9" s="16" t="s">
        <v>340</v>
      </c>
      <c r="B9" s="32">
        <v>537634.35</v>
      </c>
      <c r="C9" s="32">
        <v>0</v>
      </c>
      <c r="D9" s="32">
        <v>537634.35</v>
      </c>
    </row>
    <row r="10" spans="1:4" ht="37.5" x14ac:dyDescent="0.2">
      <c r="A10" s="16" t="s">
        <v>339</v>
      </c>
      <c r="B10" s="32">
        <v>268816.68</v>
      </c>
      <c r="C10" s="32">
        <v>0</v>
      </c>
      <c r="D10" s="32">
        <v>0</v>
      </c>
    </row>
    <row r="11" spans="1:4" ht="37.5" x14ac:dyDescent="0.2">
      <c r="A11" s="16" t="s">
        <v>338</v>
      </c>
      <c r="B11" s="32">
        <v>537634.35</v>
      </c>
      <c r="C11" s="32">
        <v>0</v>
      </c>
      <c r="D11" s="32">
        <v>0</v>
      </c>
    </row>
    <row r="12" spans="1:4" ht="37.5" x14ac:dyDescent="0.2">
      <c r="A12" s="16" t="s">
        <v>150</v>
      </c>
      <c r="B12" s="32">
        <v>0</v>
      </c>
      <c r="C12" s="32">
        <v>0</v>
      </c>
      <c r="D12" s="32">
        <v>978495.21</v>
      </c>
    </row>
    <row r="13" spans="1:4" ht="37.5" x14ac:dyDescent="0.2">
      <c r="A13" s="16" t="s">
        <v>331</v>
      </c>
      <c r="B13" s="32">
        <v>537634.35</v>
      </c>
      <c r="C13" s="32">
        <v>0</v>
      </c>
      <c r="D13" s="32">
        <v>0</v>
      </c>
    </row>
    <row r="14" spans="1:4" ht="37.5" x14ac:dyDescent="0.2">
      <c r="A14" s="16" t="s">
        <v>73</v>
      </c>
      <c r="B14" s="32">
        <v>301076.82</v>
      </c>
      <c r="C14" s="32">
        <v>0</v>
      </c>
      <c r="D14" s="32">
        <v>0</v>
      </c>
    </row>
    <row r="15" spans="1:4" ht="37.5" x14ac:dyDescent="0.2">
      <c r="A15" s="16" t="s">
        <v>315</v>
      </c>
      <c r="B15" s="32">
        <v>315699.12</v>
      </c>
      <c r="C15" s="32">
        <v>0</v>
      </c>
      <c r="D15" s="32">
        <v>0</v>
      </c>
    </row>
    <row r="16" spans="1:4" ht="37.5" x14ac:dyDescent="0.2">
      <c r="A16" s="16" t="s">
        <v>314</v>
      </c>
      <c r="B16" s="32">
        <v>0</v>
      </c>
      <c r="C16" s="32">
        <v>0</v>
      </c>
      <c r="D16" s="32">
        <v>322580.61</v>
      </c>
    </row>
    <row r="17" spans="1:4" ht="37.5" x14ac:dyDescent="0.2">
      <c r="A17" s="16" t="s">
        <v>313</v>
      </c>
      <c r="B17" s="32">
        <v>0</v>
      </c>
      <c r="C17" s="32">
        <v>0</v>
      </c>
      <c r="D17" s="32">
        <v>268816.68</v>
      </c>
    </row>
    <row r="18" spans="1:4" ht="37.5" x14ac:dyDescent="0.2">
      <c r="A18" s="16" t="s">
        <v>312</v>
      </c>
      <c r="B18" s="32">
        <v>0</v>
      </c>
      <c r="C18" s="32">
        <v>133750.98000000001</v>
      </c>
      <c r="D18" s="32">
        <v>322580.61</v>
      </c>
    </row>
    <row r="19" spans="1:4" ht="37.5" x14ac:dyDescent="0.2">
      <c r="A19" s="16" t="s">
        <v>33</v>
      </c>
      <c r="B19" s="32">
        <v>0</v>
      </c>
      <c r="C19" s="32">
        <v>0</v>
      </c>
      <c r="D19" s="32">
        <v>860216.94</v>
      </c>
    </row>
    <row r="20" spans="1:4" ht="37.5" x14ac:dyDescent="0.2">
      <c r="A20" s="16" t="s">
        <v>310</v>
      </c>
      <c r="B20" s="32">
        <v>0</v>
      </c>
      <c r="C20" s="32">
        <v>0</v>
      </c>
      <c r="D20" s="32">
        <v>537634.35</v>
      </c>
    </row>
    <row r="21" spans="1:4" ht="37.5" x14ac:dyDescent="0.2">
      <c r="A21" s="16" t="s">
        <v>72</v>
      </c>
      <c r="B21" s="32">
        <v>1075268.7</v>
      </c>
      <c r="C21" s="32">
        <v>0</v>
      </c>
      <c r="D21" s="32">
        <v>537634.35</v>
      </c>
    </row>
    <row r="22" spans="1:4" x14ac:dyDescent="0.2">
      <c r="A22" s="16" t="s">
        <v>84</v>
      </c>
      <c r="B22" s="32">
        <v>0</v>
      </c>
      <c r="C22" s="32">
        <v>107526.87000000002</v>
      </c>
      <c r="D22" s="32">
        <v>1720429.92</v>
      </c>
    </row>
    <row r="23" spans="1:4" ht="37.5" x14ac:dyDescent="0.2">
      <c r="A23" s="16" t="s">
        <v>32</v>
      </c>
      <c r="B23" s="32">
        <v>2150538.39</v>
      </c>
      <c r="C23" s="32">
        <v>182794.59</v>
      </c>
      <c r="D23" s="32">
        <v>0</v>
      </c>
    </row>
    <row r="24" spans="1:4" ht="37.5" x14ac:dyDescent="0.2">
      <c r="A24" s="16" t="s">
        <v>71</v>
      </c>
      <c r="B24" s="32">
        <v>0</v>
      </c>
      <c r="C24" s="32">
        <v>0</v>
      </c>
      <c r="D24" s="32">
        <v>537634.35</v>
      </c>
    </row>
    <row r="25" spans="1:4" ht="37.5" x14ac:dyDescent="0.2">
      <c r="A25" s="16" t="s">
        <v>70</v>
      </c>
      <c r="B25" s="32">
        <v>0</v>
      </c>
      <c r="C25" s="32">
        <v>0</v>
      </c>
      <c r="D25" s="32">
        <v>215053.74</v>
      </c>
    </row>
    <row r="26" spans="1:4" ht="37.5" x14ac:dyDescent="0.2">
      <c r="A26" s="16" t="s">
        <v>126</v>
      </c>
      <c r="B26" s="32">
        <v>0</v>
      </c>
      <c r="C26" s="32">
        <v>0</v>
      </c>
      <c r="D26" s="32">
        <v>322580.61</v>
      </c>
    </row>
    <row r="27" spans="1:4" x14ac:dyDescent="0.2">
      <c r="A27" s="16" t="s">
        <v>15</v>
      </c>
      <c r="B27" s="32">
        <v>860214.96</v>
      </c>
      <c r="C27" s="32">
        <v>0</v>
      </c>
      <c r="D27" s="32">
        <v>3978495.18</v>
      </c>
    </row>
    <row r="28" spans="1:4" ht="37.5" x14ac:dyDescent="0.2">
      <c r="A28" s="16" t="s">
        <v>181</v>
      </c>
      <c r="B28" s="32">
        <v>860214.96</v>
      </c>
      <c r="C28" s="32">
        <v>0</v>
      </c>
      <c r="D28" s="32">
        <v>0</v>
      </c>
    </row>
    <row r="29" spans="1:4" ht="37.5" x14ac:dyDescent="0.2">
      <c r="A29" s="16" t="s">
        <v>296</v>
      </c>
      <c r="B29" s="32">
        <v>0</v>
      </c>
      <c r="C29" s="32">
        <v>0</v>
      </c>
      <c r="D29" s="32">
        <v>161289.81</v>
      </c>
    </row>
    <row r="30" spans="1:4" x14ac:dyDescent="0.2">
      <c r="A30" s="16" t="s">
        <v>101</v>
      </c>
      <c r="B30" s="32">
        <v>0</v>
      </c>
      <c r="C30" s="32">
        <v>0</v>
      </c>
      <c r="D30" s="32">
        <v>376343.55</v>
      </c>
    </row>
    <row r="31" spans="1:4" ht="37.5" x14ac:dyDescent="0.2">
      <c r="A31" s="16" t="s">
        <v>293</v>
      </c>
      <c r="B31" s="32">
        <v>0</v>
      </c>
      <c r="C31" s="32">
        <v>603561.42000000004</v>
      </c>
      <c r="D31" s="32">
        <v>1612903.05</v>
      </c>
    </row>
    <row r="32" spans="1:4" ht="37.5" x14ac:dyDescent="0.2">
      <c r="A32" s="16" t="s">
        <v>290</v>
      </c>
      <c r="B32" s="32">
        <v>0</v>
      </c>
      <c r="C32" s="32">
        <v>0</v>
      </c>
      <c r="D32" s="32">
        <v>967741.83</v>
      </c>
    </row>
    <row r="33" spans="1:4" x14ac:dyDescent="0.2">
      <c r="A33" s="16" t="s">
        <v>83</v>
      </c>
      <c r="B33" s="32">
        <v>752688.09</v>
      </c>
      <c r="C33" s="32">
        <v>645161.22</v>
      </c>
      <c r="D33" s="32">
        <v>2150537.4</v>
      </c>
    </row>
    <row r="34" spans="1:4" ht="37.5" x14ac:dyDescent="0.2">
      <c r="A34" s="16" t="s">
        <v>147</v>
      </c>
      <c r="B34" s="32">
        <v>0</v>
      </c>
      <c r="C34" s="32">
        <v>268816.68</v>
      </c>
      <c r="D34" s="32">
        <v>0</v>
      </c>
    </row>
    <row r="35" spans="1:4" ht="37.5" x14ac:dyDescent="0.2">
      <c r="A35" s="16" t="s">
        <v>267</v>
      </c>
      <c r="B35" s="32">
        <v>0</v>
      </c>
      <c r="C35" s="32">
        <v>0</v>
      </c>
      <c r="D35" s="32">
        <v>268816.68</v>
      </c>
    </row>
    <row r="36" spans="1:4" ht="37.5" x14ac:dyDescent="0.2">
      <c r="A36" s="16" t="s">
        <v>259</v>
      </c>
      <c r="B36" s="32">
        <v>1290323.43</v>
      </c>
      <c r="C36" s="32">
        <v>0</v>
      </c>
      <c r="D36" s="32">
        <v>0</v>
      </c>
    </row>
    <row r="37" spans="1:4" ht="37.5" x14ac:dyDescent="0.2">
      <c r="A37" s="16" t="s">
        <v>44</v>
      </c>
      <c r="B37" s="32">
        <v>1075268.7</v>
      </c>
      <c r="C37" s="32">
        <v>0</v>
      </c>
      <c r="D37" s="32">
        <v>0</v>
      </c>
    </row>
    <row r="38" spans="1:4" x14ac:dyDescent="0.2">
      <c r="A38" s="16" t="s">
        <v>96</v>
      </c>
      <c r="B38" s="32">
        <v>0</v>
      </c>
      <c r="C38" s="32">
        <v>0</v>
      </c>
      <c r="D38" s="32">
        <v>225806.13</v>
      </c>
    </row>
    <row r="39" spans="1:4" ht="37.5" x14ac:dyDescent="0.2">
      <c r="A39" s="16" t="s">
        <v>240</v>
      </c>
      <c r="B39" s="32">
        <v>612903.06000000006</v>
      </c>
      <c r="C39" s="32">
        <v>0</v>
      </c>
      <c r="D39" s="32">
        <v>0</v>
      </c>
    </row>
    <row r="40" spans="1:4" ht="37.5" x14ac:dyDescent="0.2">
      <c r="A40" s="16" t="s">
        <v>31</v>
      </c>
      <c r="B40" s="32">
        <v>430108.47</v>
      </c>
      <c r="C40" s="32">
        <v>0</v>
      </c>
      <c r="D40" s="32">
        <v>3225806.1</v>
      </c>
    </row>
    <row r="41" spans="1:4" ht="37.5" x14ac:dyDescent="0.2">
      <c r="A41" s="16" t="s">
        <v>215</v>
      </c>
      <c r="B41" s="32">
        <v>967741.83</v>
      </c>
      <c r="C41" s="32">
        <v>0</v>
      </c>
      <c r="D41" s="32">
        <v>0</v>
      </c>
    </row>
    <row r="42" spans="1:4" x14ac:dyDescent="0.2">
      <c r="A42" s="16" t="s">
        <v>25</v>
      </c>
      <c r="B42" s="32">
        <v>0</v>
      </c>
      <c r="C42" s="32">
        <v>0</v>
      </c>
      <c r="D42" s="32">
        <v>645161.22</v>
      </c>
    </row>
    <row r="43" spans="1:4" x14ac:dyDescent="0.2">
      <c r="A43" s="16" t="s">
        <v>80</v>
      </c>
      <c r="B43" s="32">
        <v>483871.41</v>
      </c>
      <c r="C43" s="32">
        <v>483871.41</v>
      </c>
      <c r="D43" s="32">
        <v>860214.96</v>
      </c>
    </row>
    <row r="44" spans="1:4" ht="37.5" x14ac:dyDescent="0.2">
      <c r="A44" s="16" t="s">
        <v>40</v>
      </c>
      <c r="B44" s="32">
        <v>376343.55</v>
      </c>
      <c r="C44" s="32">
        <v>376343.55</v>
      </c>
      <c r="D44" s="32">
        <v>2526880.9500000002</v>
      </c>
    </row>
    <row r="45" spans="1:4" ht="37.5" x14ac:dyDescent="0.2">
      <c r="A45" s="16" t="s">
        <v>39</v>
      </c>
      <c r="B45" s="32">
        <v>1612903.05</v>
      </c>
      <c r="C45" s="32">
        <v>0</v>
      </c>
      <c r="D45" s="32">
        <v>0</v>
      </c>
    </row>
    <row r="46" spans="1:4" ht="37.5" x14ac:dyDescent="0.2">
      <c r="A46" s="16" t="s">
        <v>202</v>
      </c>
      <c r="B46" s="32">
        <v>967741.83</v>
      </c>
      <c r="C46" s="32">
        <v>967743.81</v>
      </c>
      <c r="D46" s="32">
        <v>1021504.77</v>
      </c>
    </row>
    <row r="47" spans="1:4" ht="37.5" x14ac:dyDescent="0.2">
      <c r="A47" s="16" t="s">
        <v>195</v>
      </c>
      <c r="B47" s="32">
        <v>0</v>
      </c>
      <c r="C47" s="32">
        <v>0</v>
      </c>
      <c r="D47" s="32">
        <v>3225806.1</v>
      </c>
    </row>
    <row r="48" spans="1:4" ht="37.5" x14ac:dyDescent="0.2">
      <c r="A48" s="16" t="s">
        <v>36</v>
      </c>
      <c r="B48" s="32">
        <v>0</v>
      </c>
      <c r="C48" s="32">
        <v>0</v>
      </c>
      <c r="D48" s="32">
        <v>2258066.25</v>
      </c>
    </row>
    <row r="49" spans="1:4" ht="37.5" x14ac:dyDescent="0.2">
      <c r="A49" s="16" t="s">
        <v>186</v>
      </c>
      <c r="B49" s="32">
        <v>333333</v>
      </c>
      <c r="C49" s="32">
        <v>0</v>
      </c>
      <c r="D49" s="32">
        <v>0</v>
      </c>
    </row>
    <row r="50" spans="1:4" ht="39" customHeight="1" x14ac:dyDescent="0.2">
      <c r="A50" s="16" t="s">
        <v>185</v>
      </c>
      <c r="B50" s="32">
        <v>322580.61</v>
      </c>
      <c r="C50" s="32">
        <v>0</v>
      </c>
      <c r="D50" s="32">
        <v>0</v>
      </c>
    </row>
    <row r="51" spans="1:4" ht="28.5" customHeight="1" x14ac:dyDescent="0.2">
      <c r="A51" s="33" t="s">
        <v>9</v>
      </c>
      <c r="B51" s="34">
        <f t="shared" ref="B51:D51" si="0">SUM(B6:B50)</f>
        <v>19089892.800000001</v>
      </c>
      <c r="C51" s="34">
        <f t="shared" si="0"/>
        <v>4339462.05</v>
      </c>
      <c r="D51" s="34">
        <f t="shared" si="0"/>
        <v>37978494.839999989</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81" fitToHeight="0" orientation="portrait" r:id="rId1"/>
  <headerFooter differentFirst="1">
    <oddHeader>&amp;C&amp;P</oddHeader>
  </headerFooter>
  <rowBreaks count="1" manualBreakCount="1">
    <brk id="24" max="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14"/>
  <sheetViews>
    <sheetView view="pageBreakPreview" zoomScale="60" zoomScaleNormal="100" workbookViewId="0">
      <selection activeCell="E17" sqref="E17"/>
    </sheetView>
  </sheetViews>
  <sheetFormatPr defaultColWidth="9.33203125" defaultRowHeight="18.75" x14ac:dyDescent="0.2"/>
  <cols>
    <col min="1" max="1" width="50.33203125" style="31" customWidth="1"/>
    <col min="2" max="2" width="27.5" style="31" customWidth="1"/>
    <col min="3" max="3" width="16.5" style="31" customWidth="1"/>
    <col min="4" max="4" width="16.6640625" style="31" customWidth="1"/>
    <col min="5" max="16384" width="9.33203125" style="31"/>
  </cols>
  <sheetData>
    <row r="1" spans="1:4" ht="120" customHeight="1" x14ac:dyDescent="0.2">
      <c r="A1" s="75"/>
      <c r="B1" s="75"/>
      <c r="C1" s="75"/>
      <c r="D1" s="75"/>
    </row>
    <row r="2" spans="1:4" ht="21.75" customHeight="1" x14ac:dyDescent="0.2">
      <c r="A2" s="75" t="s">
        <v>393</v>
      </c>
      <c r="B2" s="75"/>
      <c r="C2" s="75"/>
      <c r="D2" s="75"/>
    </row>
    <row r="3" spans="1:4" ht="94.5" customHeight="1" x14ac:dyDescent="0.2">
      <c r="A3" s="76" t="s">
        <v>394</v>
      </c>
      <c r="B3" s="76"/>
      <c r="C3" s="76"/>
      <c r="D3" s="76"/>
    </row>
    <row r="4" spans="1:4" ht="22.5" customHeight="1" x14ac:dyDescent="0.2">
      <c r="A4" s="75" t="s">
        <v>3</v>
      </c>
      <c r="B4" s="75"/>
      <c r="C4" s="75"/>
      <c r="D4" s="75"/>
    </row>
    <row r="5" spans="1:4" ht="85.5" customHeight="1" x14ac:dyDescent="0.2">
      <c r="A5" s="30" t="s">
        <v>4</v>
      </c>
      <c r="B5" s="30" t="s">
        <v>5</v>
      </c>
      <c r="C5" s="30" t="s">
        <v>6</v>
      </c>
      <c r="D5" s="30" t="s">
        <v>7</v>
      </c>
    </row>
    <row r="6" spans="1:4" ht="37.5" x14ac:dyDescent="0.2">
      <c r="A6" s="16" t="s">
        <v>28</v>
      </c>
      <c r="B6" s="32">
        <v>4098900.09</v>
      </c>
      <c r="C6" s="32">
        <v>0</v>
      </c>
      <c r="D6" s="32">
        <v>0</v>
      </c>
    </row>
    <row r="7" spans="1:4" ht="28.5" customHeight="1" x14ac:dyDescent="0.2">
      <c r="A7" s="16" t="s">
        <v>50</v>
      </c>
      <c r="B7" s="32">
        <v>0</v>
      </c>
      <c r="C7" s="32">
        <v>0</v>
      </c>
      <c r="D7" s="32">
        <v>0</v>
      </c>
    </row>
    <row r="8" spans="1:4" ht="62.25" customHeight="1" x14ac:dyDescent="0.2">
      <c r="A8" s="16" t="s">
        <v>49</v>
      </c>
      <c r="B8" s="32">
        <v>205534974.77000001</v>
      </c>
      <c r="C8" s="32">
        <v>0</v>
      </c>
      <c r="D8" s="32">
        <v>0</v>
      </c>
    </row>
    <row r="9" spans="1:4" ht="22.5" customHeight="1" x14ac:dyDescent="0.2">
      <c r="A9" s="16" t="s">
        <v>83</v>
      </c>
      <c r="B9" s="32">
        <v>4195210</v>
      </c>
      <c r="C9" s="32">
        <v>0</v>
      </c>
      <c r="D9" s="32">
        <v>0</v>
      </c>
    </row>
    <row r="10" spans="1:4" ht="24.75" customHeight="1" x14ac:dyDescent="0.2">
      <c r="A10" s="16" t="s">
        <v>20</v>
      </c>
      <c r="B10" s="32">
        <v>33898523.43</v>
      </c>
      <c r="C10" s="32">
        <v>0</v>
      </c>
      <c r="D10" s="32">
        <v>0</v>
      </c>
    </row>
    <row r="11" spans="1:4" ht="42" customHeight="1" x14ac:dyDescent="0.2">
      <c r="A11" s="16" t="s">
        <v>25</v>
      </c>
      <c r="B11" s="32">
        <v>2475000</v>
      </c>
      <c r="C11" s="32">
        <v>0</v>
      </c>
      <c r="D11" s="32">
        <v>0</v>
      </c>
    </row>
    <row r="12" spans="1:4" ht="37.5" x14ac:dyDescent="0.2">
      <c r="A12" s="16" t="s">
        <v>38</v>
      </c>
      <c r="B12" s="32">
        <v>21374400.699999988</v>
      </c>
      <c r="C12" s="32">
        <v>0</v>
      </c>
      <c r="D12" s="32">
        <v>0</v>
      </c>
    </row>
    <row r="13" spans="1:4" ht="39" customHeight="1" x14ac:dyDescent="0.2">
      <c r="A13" s="16" t="s">
        <v>37</v>
      </c>
      <c r="B13" s="32">
        <v>5647188.2599999998</v>
      </c>
      <c r="C13" s="32">
        <v>0</v>
      </c>
      <c r="D13" s="32">
        <v>0</v>
      </c>
    </row>
    <row r="14" spans="1:4" s="44" customFormat="1" ht="22.5" customHeight="1" x14ac:dyDescent="0.2">
      <c r="A14" s="33" t="s">
        <v>9</v>
      </c>
      <c r="B14" s="34">
        <f>SUM(B6:B13)</f>
        <v>277224197.25</v>
      </c>
      <c r="C14" s="34">
        <v>0</v>
      </c>
      <c r="D14" s="34">
        <v>0</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91" orientation="portrait" r:id="rId1"/>
  <headerFooter differentFirst="1">
    <oddHeader>&amp;C&amp;P</oddHeader>
  </headerFooter>
  <rowBreaks count="1" manualBreakCount="1">
    <brk id="14"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7"/>
  <sheetViews>
    <sheetView view="pageBreakPreview" zoomScale="80" zoomScaleNormal="100" zoomScaleSheetLayoutView="80" workbookViewId="0">
      <selection activeCell="E17" sqref="E17"/>
    </sheetView>
  </sheetViews>
  <sheetFormatPr defaultRowHeight="12.75" x14ac:dyDescent="0.2"/>
  <cols>
    <col min="1" max="1" width="49.33203125" style="45" customWidth="1"/>
    <col min="2" max="2" width="24.5" style="45" customWidth="1"/>
    <col min="3" max="3" width="16.5" style="45" customWidth="1"/>
    <col min="4" max="4" width="16.6640625" style="45" customWidth="1"/>
    <col min="5" max="16384" width="9.33203125" style="45"/>
  </cols>
  <sheetData>
    <row r="1" spans="1:4" ht="120" customHeight="1" x14ac:dyDescent="0.2">
      <c r="A1" s="78" t="s">
        <v>0</v>
      </c>
      <c r="B1" s="78"/>
      <c r="C1" s="78"/>
      <c r="D1" s="78"/>
    </row>
    <row r="2" spans="1:4" ht="21.75" customHeight="1" x14ac:dyDescent="0.2">
      <c r="A2" s="79" t="s">
        <v>398</v>
      </c>
      <c r="B2" s="79"/>
      <c r="C2" s="79"/>
      <c r="D2" s="79"/>
    </row>
    <row r="3" spans="1:4" ht="97.5" customHeight="1" x14ac:dyDescent="0.2">
      <c r="A3" s="81" t="s">
        <v>399</v>
      </c>
      <c r="B3" s="81"/>
      <c r="C3" s="81"/>
      <c r="D3" s="81"/>
    </row>
    <row r="4" spans="1:4" ht="22.5" customHeight="1" x14ac:dyDescent="0.2">
      <c r="A4" s="82" t="s">
        <v>3</v>
      </c>
      <c r="B4" s="82"/>
      <c r="C4" s="82"/>
      <c r="D4" s="82"/>
    </row>
    <row r="5" spans="1:4" ht="60.75" customHeight="1" x14ac:dyDescent="0.2">
      <c r="A5" s="46" t="s">
        <v>4</v>
      </c>
      <c r="B5" s="46" t="s">
        <v>5</v>
      </c>
      <c r="C5" s="46" t="s">
        <v>6</v>
      </c>
      <c r="D5" s="46" t="s">
        <v>7</v>
      </c>
    </row>
    <row r="6" spans="1:4" ht="26.25" customHeight="1" x14ac:dyDescent="0.2">
      <c r="A6" s="47" t="s">
        <v>96</v>
      </c>
      <c r="B6" s="21">
        <v>45242920</v>
      </c>
      <c r="C6" s="21">
        <v>0</v>
      </c>
      <c r="D6" s="21">
        <v>0</v>
      </c>
    </row>
    <row r="7" spans="1:4" ht="20.25" customHeight="1" x14ac:dyDescent="0.2">
      <c r="A7" s="48" t="s">
        <v>9</v>
      </c>
      <c r="B7" s="49">
        <v>45242920</v>
      </c>
      <c r="C7" s="49">
        <v>0</v>
      </c>
      <c r="D7" s="49">
        <v>0</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94" orientation="portrait" r:id="rId1"/>
  <headerFooter differentFirst="1">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7"/>
  <sheetViews>
    <sheetView view="pageBreakPreview" zoomScale="60" zoomScaleNormal="100" workbookViewId="0">
      <selection activeCell="E17" sqref="E17"/>
    </sheetView>
  </sheetViews>
  <sheetFormatPr defaultColWidth="47.83203125" defaultRowHeight="18.75" x14ac:dyDescent="0.2"/>
  <cols>
    <col min="1" max="1" width="64" style="31" customWidth="1"/>
    <col min="2" max="2" width="23.6640625" style="31" customWidth="1"/>
    <col min="3" max="3" width="16.5" style="31" customWidth="1"/>
    <col min="4" max="4" width="16.6640625" style="31" customWidth="1"/>
    <col min="5" max="16384" width="47.83203125" style="31"/>
  </cols>
  <sheetData>
    <row r="1" spans="1:4" ht="120" customHeight="1" x14ac:dyDescent="0.2">
      <c r="A1" s="75"/>
      <c r="B1" s="75"/>
      <c r="C1" s="75"/>
      <c r="D1" s="75"/>
    </row>
    <row r="2" spans="1:4" ht="21.75" customHeight="1" x14ac:dyDescent="0.2">
      <c r="A2" s="75" t="s">
        <v>400</v>
      </c>
      <c r="B2" s="75"/>
      <c r="C2" s="75"/>
      <c r="D2" s="75"/>
    </row>
    <row r="3" spans="1:4" ht="161.25" customHeight="1" x14ac:dyDescent="0.2">
      <c r="A3" s="76" t="s">
        <v>401</v>
      </c>
      <c r="B3" s="76"/>
      <c r="C3" s="76"/>
      <c r="D3" s="76"/>
    </row>
    <row r="4" spans="1:4" ht="22.5" customHeight="1" x14ac:dyDescent="0.2">
      <c r="A4" s="75" t="s">
        <v>3</v>
      </c>
      <c r="B4" s="75"/>
      <c r="C4" s="75"/>
      <c r="D4" s="75"/>
    </row>
    <row r="5" spans="1:4" ht="56.25" customHeight="1" x14ac:dyDescent="0.2">
      <c r="A5" s="30" t="s">
        <v>4</v>
      </c>
      <c r="B5" s="30" t="s">
        <v>5</v>
      </c>
      <c r="C5" s="30" t="s">
        <v>6</v>
      </c>
      <c r="D5" s="30" t="s">
        <v>7</v>
      </c>
    </row>
    <row r="6" spans="1:4" ht="43.5" customHeight="1" x14ac:dyDescent="0.2">
      <c r="A6" s="16" t="s">
        <v>52</v>
      </c>
      <c r="B6" s="32">
        <v>26421189.899999999</v>
      </c>
      <c r="C6" s="32">
        <v>0</v>
      </c>
      <c r="D6" s="32">
        <v>0</v>
      </c>
    </row>
    <row r="7" spans="1:4" ht="27.75" customHeight="1" x14ac:dyDescent="0.2">
      <c r="A7" s="33" t="s">
        <v>9</v>
      </c>
      <c r="B7" s="34">
        <f t="shared" ref="B7:D7" si="0">SUM(B6)</f>
        <v>26421189.899999999</v>
      </c>
      <c r="C7" s="34">
        <f t="shared" si="0"/>
        <v>0</v>
      </c>
      <c r="D7" s="34">
        <f t="shared" si="0"/>
        <v>0</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83" orientation="portrait" r:id="rId1"/>
  <headerFooter differentFirst="1">
    <oddHeader>&amp;C&amp;P</oddHeader>
  </headerFooter>
  <rowBreaks count="1" manualBreakCount="1">
    <brk id="7"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7"/>
  <sheetViews>
    <sheetView view="pageBreakPreview" zoomScale="60" zoomScaleNormal="100" workbookViewId="0">
      <selection activeCell="E17" sqref="E17"/>
    </sheetView>
  </sheetViews>
  <sheetFormatPr defaultColWidth="47.83203125" defaultRowHeight="18.75" x14ac:dyDescent="0.2"/>
  <cols>
    <col min="1" max="1" width="50.33203125" style="31" customWidth="1"/>
    <col min="2" max="2" width="23.83203125" style="31" customWidth="1"/>
    <col min="3" max="3" width="23.1640625" style="31" customWidth="1"/>
    <col min="4" max="4" width="16.6640625" style="31" customWidth="1"/>
    <col min="5" max="16384" width="47.83203125" style="31"/>
  </cols>
  <sheetData>
    <row r="1" spans="1:4" ht="120" customHeight="1" x14ac:dyDescent="0.2">
      <c r="A1" s="50"/>
    </row>
    <row r="2" spans="1:4" ht="21.75" customHeight="1" x14ac:dyDescent="0.2">
      <c r="A2" s="83" t="s">
        <v>402</v>
      </c>
      <c r="B2" s="84"/>
      <c r="C2" s="84"/>
      <c r="D2" s="84"/>
    </row>
    <row r="3" spans="1:4" ht="97.5" customHeight="1" x14ac:dyDescent="0.2">
      <c r="A3" s="76" t="s">
        <v>403</v>
      </c>
      <c r="B3" s="76"/>
      <c r="C3" s="76"/>
      <c r="D3" s="76"/>
    </row>
    <row r="4" spans="1:4" ht="22.5" customHeight="1" x14ac:dyDescent="0.2">
      <c r="A4" s="77" t="s">
        <v>3</v>
      </c>
      <c r="B4" s="85"/>
      <c r="C4" s="85"/>
      <c r="D4" s="85"/>
    </row>
    <row r="5" spans="1:4" ht="80.25" customHeight="1" x14ac:dyDescent="0.2">
      <c r="A5" s="24" t="s">
        <v>4</v>
      </c>
      <c r="B5" s="30" t="s">
        <v>5</v>
      </c>
      <c r="C5" s="30" t="s">
        <v>6</v>
      </c>
      <c r="D5" s="30" t="s">
        <v>7</v>
      </c>
    </row>
    <row r="6" spans="1:4" ht="28.15" customHeight="1" x14ac:dyDescent="0.2">
      <c r="A6" s="16" t="s">
        <v>91</v>
      </c>
      <c r="B6" s="32">
        <v>272402091.35000002</v>
      </c>
      <c r="C6" s="32">
        <v>238000000</v>
      </c>
      <c r="D6" s="32">
        <v>0</v>
      </c>
    </row>
    <row r="7" spans="1:4" ht="36" customHeight="1" x14ac:dyDescent="0.2">
      <c r="A7" s="33" t="s">
        <v>9</v>
      </c>
      <c r="B7" s="34">
        <v>272402091.35000002</v>
      </c>
      <c r="C7" s="34">
        <v>238000000</v>
      </c>
      <c r="D7" s="34">
        <v>0</v>
      </c>
    </row>
  </sheetData>
  <mergeCells count="3">
    <mergeCell ref="A2:D2"/>
    <mergeCell ref="A3:D3"/>
    <mergeCell ref="A4:D4"/>
  </mergeCells>
  <pageMargins left="0.78740157480314965" right="0.39370078740157483" top="0.59055118110236227" bottom="0.59055118110236227" header="0.31496062992125984" footer="0.31496062992125984"/>
  <pageSetup paperSize="9" scale="88" orientation="portrait" r:id="rId1"/>
  <headerFooter differentFirst="1">
    <oddHeader>&amp;C&amp;P</oddHeader>
  </headerFooter>
  <rowBreaks count="1" manualBreakCount="1">
    <brk id="7"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9"/>
  <sheetViews>
    <sheetView view="pageBreakPreview" zoomScale="60" zoomScaleNormal="100" workbookViewId="0">
      <selection activeCell="E17" sqref="E17"/>
    </sheetView>
  </sheetViews>
  <sheetFormatPr defaultColWidth="47.83203125" defaultRowHeight="18.75" x14ac:dyDescent="0.2"/>
  <cols>
    <col min="1" max="1" width="50.33203125" style="23" customWidth="1"/>
    <col min="2" max="2" width="23.33203125" style="23" customWidth="1"/>
    <col min="3" max="3" width="16.5" style="23" customWidth="1"/>
    <col min="4" max="4" width="16.6640625" style="23" customWidth="1"/>
    <col min="5" max="16384" width="47.83203125" style="23"/>
  </cols>
  <sheetData>
    <row r="1" spans="1:4" ht="120" customHeight="1" x14ac:dyDescent="0.2">
      <c r="A1" s="78"/>
      <c r="B1" s="78"/>
      <c r="C1" s="78"/>
      <c r="D1" s="78"/>
    </row>
    <row r="2" spans="1:4" ht="36.75" customHeight="1" x14ac:dyDescent="0.2">
      <c r="A2" s="79" t="s">
        <v>404</v>
      </c>
      <c r="B2" s="79"/>
      <c r="C2" s="79"/>
      <c r="D2" s="79"/>
    </row>
    <row r="3" spans="1:4" ht="110.25" customHeight="1" x14ac:dyDescent="0.2">
      <c r="A3" s="76" t="s">
        <v>405</v>
      </c>
      <c r="B3" s="76"/>
      <c r="C3" s="76"/>
      <c r="D3" s="76"/>
    </row>
    <row r="4" spans="1:4" ht="22.5" customHeight="1" x14ac:dyDescent="0.2">
      <c r="A4" s="78" t="s">
        <v>3</v>
      </c>
      <c r="B4" s="78"/>
      <c r="C4" s="78"/>
      <c r="D4" s="78"/>
    </row>
    <row r="5" spans="1:4" ht="65.25" customHeight="1" x14ac:dyDescent="0.2">
      <c r="A5" s="30" t="s">
        <v>4</v>
      </c>
      <c r="B5" s="30" t="s">
        <v>5</v>
      </c>
      <c r="C5" s="30" t="s">
        <v>6</v>
      </c>
      <c r="D5" s="30" t="s">
        <v>7</v>
      </c>
    </row>
    <row r="6" spans="1:4" ht="32.450000000000003" customHeight="1" x14ac:dyDescent="0.2">
      <c r="A6" s="16" t="s">
        <v>406</v>
      </c>
      <c r="B6" s="51">
        <v>0</v>
      </c>
      <c r="C6" s="32">
        <v>0</v>
      </c>
      <c r="D6" s="32">
        <v>0</v>
      </c>
    </row>
    <row r="7" spans="1:4" ht="33" customHeight="1" x14ac:dyDescent="0.2">
      <c r="A7" s="16" t="s">
        <v>22</v>
      </c>
      <c r="B7" s="51">
        <v>0</v>
      </c>
      <c r="C7" s="32">
        <v>0</v>
      </c>
      <c r="D7" s="32">
        <v>0</v>
      </c>
    </row>
    <row r="8" spans="1:4" ht="32.450000000000003" customHeight="1" x14ac:dyDescent="0.2">
      <c r="A8" s="16" t="s">
        <v>19</v>
      </c>
      <c r="B8" s="51">
        <v>21267637.219999999</v>
      </c>
      <c r="C8" s="32">
        <v>0</v>
      </c>
      <c r="D8" s="32">
        <v>0</v>
      </c>
    </row>
    <row r="9" spans="1:4" ht="27" customHeight="1" x14ac:dyDescent="0.2">
      <c r="A9" s="33" t="s">
        <v>9</v>
      </c>
      <c r="B9" s="52">
        <f t="shared" ref="B9" si="0">SUM(B8)</f>
        <v>21267637.219999999</v>
      </c>
      <c r="C9" s="34">
        <v>0</v>
      </c>
      <c r="D9" s="34">
        <v>0</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94" orientation="portrait" r:id="rId1"/>
  <headerFooter differentFirst="1">
    <oddHeader>&amp;C&amp;P</oddHeader>
  </headerFooter>
  <rowBreaks count="1" manualBreakCount="1">
    <brk id="9"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15"/>
  <sheetViews>
    <sheetView view="pageBreakPreview" zoomScaleNormal="140" zoomScaleSheetLayoutView="100" workbookViewId="0">
      <selection activeCell="E17" sqref="E17"/>
    </sheetView>
  </sheetViews>
  <sheetFormatPr defaultColWidth="10.6640625" defaultRowHeight="18.75" x14ac:dyDescent="0.2"/>
  <cols>
    <col min="1" max="1" width="47.33203125" style="54" customWidth="1"/>
    <col min="2" max="2" width="21.5" style="68" customWidth="1"/>
    <col min="3" max="3" width="16.5" style="69" customWidth="1"/>
    <col min="4" max="4" width="16.6640625" style="69" customWidth="1"/>
    <col min="5" max="5" width="28.1640625" style="56" customWidth="1"/>
    <col min="6" max="16384" width="10.6640625" style="54"/>
  </cols>
  <sheetData>
    <row r="1" spans="1:5" ht="120" customHeight="1" x14ac:dyDescent="0.2">
      <c r="A1" s="75" t="s">
        <v>0</v>
      </c>
      <c r="B1" s="75"/>
      <c r="C1" s="75"/>
      <c r="D1" s="75"/>
      <c r="E1" s="53"/>
    </row>
    <row r="2" spans="1:5" ht="21.75" customHeight="1" x14ac:dyDescent="0.2">
      <c r="A2" s="75" t="s">
        <v>407</v>
      </c>
      <c r="B2" s="75"/>
      <c r="C2" s="75"/>
      <c r="D2" s="75"/>
      <c r="E2" s="55"/>
    </row>
    <row r="3" spans="1:5" ht="106.5" customHeight="1" x14ac:dyDescent="0.2">
      <c r="A3" s="86" t="s">
        <v>408</v>
      </c>
      <c r="B3" s="86"/>
      <c r="C3" s="86"/>
      <c r="D3" s="86"/>
    </row>
    <row r="4" spans="1:5" ht="22.5" customHeight="1" x14ac:dyDescent="0.2">
      <c r="A4" s="57" t="s">
        <v>0</v>
      </c>
      <c r="B4" s="58"/>
      <c r="C4" s="59"/>
      <c r="D4" s="59" t="s">
        <v>3</v>
      </c>
    </row>
    <row r="5" spans="1:5" ht="55.5" customHeight="1" x14ac:dyDescent="0.2">
      <c r="A5" s="60" t="s">
        <v>4</v>
      </c>
      <c r="B5" s="60" t="s">
        <v>5</v>
      </c>
      <c r="C5" s="60" t="s">
        <v>6</v>
      </c>
      <c r="D5" s="61" t="s">
        <v>7</v>
      </c>
    </row>
    <row r="6" spans="1:5" x14ac:dyDescent="0.2">
      <c r="A6" s="62" t="s">
        <v>13</v>
      </c>
      <c r="B6" s="63">
        <v>24754042.170000002</v>
      </c>
      <c r="C6" s="64">
        <v>0</v>
      </c>
      <c r="D6" s="65">
        <v>0</v>
      </c>
    </row>
    <row r="7" spans="1:5" x14ac:dyDescent="0.2">
      <c r="A7" s="66" t="s">
        <v>9</v>
      </c>
      <c r="B7" s="67">
        <f>SUM(B6:B6)</f>
        <v>24754042.170000002</v>
      </c>
      <c r="C7" s="67">
        <f>SUM(C6:C6)</f>
        <v>0</v>
      </c>
      <c r="D7" s="67">
        <f>SUM(D6:D6)</f>
        <v>0</v>
      </c>
    </row>
    <row r="8" spans="1:5" ht="23.45" customHeight="1" x14ac:dyDescent="0.2"/>
    <row r="9" spans="1:5" x14ac:dyDescent="0.2">
      <c r="A9" s="70"/>
    </row>
    <row r="13" spans="1:5" ht="15" customHeight="1" x14ac:dyDescent="0.2"/>
    <row r="14" spans="1:5" x14ac:dyDescent="0.2">
      <c r="A14" s="70"/>
    </row>
    <row r="15" spans="1:5" s="68" customFormat="1" x14ac:dyDescent="0.2">
      <c r="A15" s="70"/>
      <c r="C15" s="69"/>
      <c r="D15" s="69"/>
      <c r="E15" s="56"/>
    </row>
  </sheetData>
  <mergeCells count="3">
    <mergeCell ref="A1:D1"/>
    <mergeCell ref="A2:D2"/>
    <mergeCell ref="A3:D3"/>
  </mergeCells>
  <pageMargins left="0.78740157480314965" right="0.39370078740157483" top="0.59055118110236227" bottom="0.59055118110236227" header="0.31496062992125984" footer="0.31496062992125984"/>
  <pageSetup paperSize="9" scale="99" orientation="portrait" r:id="rId1"/>
  <headerFooter differentFirst="1">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7"/>
  <sheetViews>
    <sheetView view="pageBreakPreview" zoomScale="90" zoomScaleNormal="100" zoomScaleSheetLayoutView="90" workbookViewId="0">
      <selection activeCell="E17" sqref="E17"/>
    </sheetView>
  </sheetViews>
  <sheetFormatPr defaultColWidth="47.83203125" defaultRowHeight="18.75" x14ac:dyDescent="0.2"/>
  <cols>
    <col min="1" max="1" width="50.33203125" style="31" customWidth="1"/>
    <col min="2" max="2" width="28.83203125" style="31" customWidth="1"/>
    <col min="3" max="3" width="16.5" style="31" customWidth="1"/>
    <col min="4" max="4" width="16.6640625" style="31" customWidth="1"/>
    <col min="5" max="16384" width="47.83203125" style="31"/>
  </cols>
  <sheetData>
    <row r="1" spans="1:4" ht="120" customHeight="1" x14ac:dyDescent="0.2">
      <c r="B1" s="87"/>
      <c r="C1" s="87"/>
      <c r="D1" s="87"/>
    </row>
    <row r="2" spans="1:4" ht="21.75" customHeight="1" x14ac:dyDescent="0.2">
      <c r="B2" s="88" t="s">
        <v>409</v>
      </c>
      <c r="C2" s="88"/>
      <c r="D2" s="88"/>
    </row>
    <row r="3" spans="1:4" ht="138.75" customHeight="1" x14ac:dyDescent="0.2">
      <c r="A3" s="76" t="s">
        <v>410</v>
      </c>
      <c r="B3" s="76"/>
      <c r="C3" s="76"/>
      <c r="D3" s="76"/>
    </row>
    <row r="4" spans="1:4" ht="22.5" customHeight="1" x14ac:dyDescent="0.2">
      <c r="A4" s="75" t="s">
        <v>3</v>
      </c>
      <c r="B4" s="75"/>
      <c r="C4" s="75"/>
      <c r="D4" s="75"/>
    </row>
    <row r="5" spans="1:4" ht="66" customHeight="1" x14ac:dyDescent="0.2">
      <c r="A5" s="30" t="s">
        <v>4</v>
      </c>
      <c r="B5" s="30" t="s">
        <v>5</v>
      </c>
      <c r="C5" s="30" t="s">
        <v>6</v>
      </c>
      <c r="D5" s="30" t="s">
        <v>7</v>
      </c>
    </row>
    <row r="6" spans="1:4" ht="32.25" customHeight="1" x14ac:dyDescent="0.2">
      <c r="A6" s="16" t="s">
        <v>22</v>
      </c>
      <c r="B6" s="32">
        <v>281241402.76999998</v>
      </c>
      <c r="C6" s="32">
        <v>0</v>
      </c>
      <c r="D6" s="32">
        <v>0</v>
      </c>
    </row>
    <row r="7" spans="1:4" ht="30" customHeight="1" x14ac:dyDescent="0.2">
      <c r="A7" s="33" t="s">
        <v>9</v>
      </c>
      <c r="B7" s="34">
        <f t="shared" ref="B7" si="0">SUM(B6)</f>
        <v>281241402.76999998</v>
      </c>
      <c r="C7" s="34">
        <f>C6</f>
        <v>0</v>
      </c>
      <c r="D7" s="34">
        <f>D6</f>
        <v>0</v>
      </c>
    </row>
  </sheetData>
  <mergeCells count="4">
    <mergeCell ref="B1:D1"/>
    <mergeCell ref="B2:D2"/>
    <mergeCell ref="A3:D3"/>
    <mergeCell ref="A4:D4"/>
  </mergeCells>
  <pageMargins left="0.78740157480314965" right="0.39370078740157483" top="0.59055118110236227" bottom="0.59055118110236227" header="0.31496062992125984" footer="0.31496062992125984"/>
  <pageSetup paperSize="9" scale="89" orientation="portrait" r:id="rId1"/>
  <headerFooter differentFirst="1">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5" width="9.33203125" style="9" customWidth="1"/>
    <col min="6" max="16384" width="9.33203125" style="9"/>
  </cols>
  <sheetData>
    <row r="1" spans="1:4" ht="26.25" customHeight="1" x14ac:dyDescent="0.2">
      <c r="A1" s="78" t="s">
        <v>155</v>
      </c>
      <c r="B1" s="78"/>
      <c r="C1" s="78"/>
      <c r="D1" s="78"/>
    </row>
    <row r="2" spans="1:4" x14ac:dyDescent="0.2">
      <c r="A2" s="78" t="s">
        <v>0</v>
      </c>
      <c r="B2" s="78"/>
      <c r="C2" s="78"/>
      <c r="D2" s="78"/>
    </row>
    <row r="3" spans="1:4" ht="181.5" customHeight="1" x14ac:dyDescent="0.2">
      <c r="A3" s="76" t="s">
        <v>154</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37490800</v>
      </c>
      <c r="C6" s="12">
        <v>37490800</v>
      </c>
      <c r="D6" s="12">
        <v>37490800</v>
      </c>
    </row>
    <row r="7" spans="1:4" x14ac:dyDescent="0.2">
      <c r="A7" s="11" t="s">
        <v>14</v>
      </c>
      <c r="B7" s="12">
        <v>1536200</v>
      </c>
      <c r="C7" s="12">
        <v>1536200</v>
      </c>
      <c r="D7" s="12">
        <v>1536200</v>
      </c>
    </row>
    <row r="8" spans="1:4" ht="37.5" x14ac:dyDescent="0.2">
      <c r="A8" s="11" t="s">
        <v>28</v>
      </c>
      <c r="B8" s="12">
        <v>353326</v>
      </c>
      <c r="C8" s="12">
        <v>384050</v>
      </c>
      <c r="D8" s="12">
        <v>384050</v>
      </c>
    </row>
    <row r="9" spans="1:4" x14ac:dyDescent="0.2">
      <c r="A9" s="11" t="s">
        <v>77</v>
      </c>
      <c r="B9" s="12">
        <v>46086</v>
      </c>
      <c r="C9" s="12">
        <v>46086</v>
      </c>
      <c r="D9" s="12">
        <v>46086</v>
      </c>
    </row>
    <row r="10" spans="1:4" x14ac:dyDescent="0.2">
      <c r="A10" s="11" t="s">
        <v>27</v>
      </c>
      <c r="B10" s="12">
        <v>307240</v>
      </c>
      <c r="C10" s="12">
        <v>230430</v>
      </c>
      <c r="D10" s="12">
        <v>230430</v>
      </c>
    </row>
    <row r="11" spans="1:4" ht="37.5" x14ac:dyDescent="0.2">
      <c r="A11" s="11" t="s">
        <v>23</v>
      </c>
      <c r="B11" s="12">
        <v>417884</v>
      </c>
      <c r="C11" s="12">
        <v>341074</v>
      </c>
      <c r="D11" s="12">
        <v>341074</v>
      </c>
    </row>
    <row r="12" spans="1:4" x14ac:dyDescent="0.2">
      <c r="A12" s="11" t="s">
        <v>22</v>
      </c>
      <c r="B12" s="12">
        <v>1416414</v>
      </c>
      <c r="C12" s="12">
        <v>1416414</v>
      </c>
      <c r="D12" s="12">
        <v>1416414</v>
      </c>
    </row>
    <row r="13" spans="1:4" ht="37.5" x14ac:dyDescent="0.2">
      <c r="A13" s="11" t="s">
        <v>52</v>
      </c>
      <c r="B13" s="12">
        <v>76810</v>
      </c>
      <c r="C13" s="12">
        <v>76810</v>
      </c>
      <c r="D13" s="12">
        <v>76810</v>
      </c>
    </row>
    <row r="14" spans="1:4" ht="37.5" x14ac:dyDescent="0.2">
      <c r="A14" s="11" t="s">
        <v>51</v>
      </c>
      <c r="B14" s="12">
        <v>230430</v>
      </c>
      <c r="C14" s="12">
        <v>230430</v>
      </c>
      <c r="D14" s="12">
        <v>230430</v>
      </c>
    </row>
    <row r="15" spans="1:4" ht="37.5" x14ac:dyDescent="0.2">
      <c r="A15" s="11" t="s">
        <v>16</v>
      </c>
      <c r="B15" s="12">
        <v>900326</v>
      </c>
      <c r="C15" s="12">
        <v>823516</v>
      </c>
      <c r="D15" s="12">
        <v>746706</v>
      </c>
    </row>
    <row r="16" spans="1:4" ht="37.5" x14ac:dyDescent="0.2">
      <c r="A16" s="11" t="s">
        <v>84</v>
      </c>
      <c r="B16" s="12">
        <v>768100</v>
      </c>
      <c r="C16" s="12">
        <v>768100</v>
      </c>
      <c r="D16" s="12">
        <v>768100</v>
      </c>
    </row>
    <row r="17" spans="1:4" ht="37.5" x14ac:dyDescent="0.2">
      <c r="A17" s="11" t="s">
        <v>102</v>
      </c>
      <c r="B17" s="12">
        <v>614480</v>
      </c>
      <c r="C17" s="12">
        <v>614480</v>
      </c>
      <c r="D17" s="12">
        <v>614480</v>
      </c>
    </row>
    <row r="18" spans="1:4" x14ac:dyDescent="0.2">
      <c r="A18" s="11" t="s">
        <v>15</v>
      </c>
      <c r="B18" s="12">
        <v>844910</v>
      </c>
      <c r="C18" s="12">
        <v>921720</v>
      </c>
      <c r="D18" s="12">
        <v>998530</v>
      </c>
    </row>
    <row r="19" spans="1:4" ht="37.5" x14ac:dyDescent="0.2">
      <c r="A19" s="11" t="s">
        <v>50</v>
      </c>
      <c r="B19" s="12">
        <v>92172</v>
      </c>
      <c r="C19" s="12">
        <v>92172</v>
      </c>
      <c r="D19" s="12">
        <v>92172</v>
      </c>
    </row>
    <row r="20" spans="1:4" ht="37.5" x14ac:dyDescent="0.2">
      <c r="A20" s="11" t="s">
        <v>101</v>
      </c>
      <c r="B20" s="12">
        <v>1477416.37</v>
      </c>
      <c r="C20" s="12">
        <v>1280797.1000000001</v>
      </c>
      <c r="D20" s="12">
        <v>1357607.1</v>
      </c>
    </row>
    <row r="21" spans="1:4" ht="37.5" x14ac:dyDescent="0.2">
      <c r="A21" s="11" t="s">
        <v>83</v>
      </c>
      <c r="B21" s="12">
        <v>307240</v>
      </c>
      <c r="C21" s="12">
        <v>307240</v>
      </c>
      <c r="D21" s="12">
        <v>307240</v>
      </c>
    </row>
    <row r="22" spans="1:4" ht="37.5" x14ac:dyDescent="0.2">
      <c r="A22" s="11" t="s">
        <v>26</v>
      </c>
      <c r="B22" s="12">
        <v>583756</v>
      </c>
      <c r="C22" s="12">
        <v>583756</v>
      </c>
      <c r="D22" s="12">
        <v>583756</v>
      </c>
    </row>
    <row r="23" spans="1:4" ht="37.5" x14ac:dyDescent="0.2">
      <c r="A23" s="11" t="s">
        <v>93</v>
      </c>
      <c r="B23" s="12">
        <v>307240</v>
      </c>
      <c r="C23" s="12">
        <v>307240</v>
      </c>
      <c r="D23" s="12">
        <v>307240</v>
      </c>
    </row>
    <row r="24" spans="1:4" ht="37.5" x14ac:dyDescent="0.2">
      <c r="A24" s="11" t="s">
        <v>92</v>
      </c>
      <c r="B24" s="12">
        <v>614480</v>
      </c>
      <c r="C24" s="12">
        <v>614480</v>
      </c>
      <c r="D24" s="12">
        <v>614480</v>
      </c>
    </row>
    <row r="25" spans="1:4" ht="37.5" x14ac:dyDescent="0.2">
      <c r="A25" s="11" t="s">
        <v>46</v>
      </c>
      <c r="B25" s="12">
        <v>230430</v>
      </c>
      <c r="C25" s="12">
        <v>307240</v>
      </c>
      <c r="D25" s="12">
        <v>307240</v>
      </c>
    </row>
    <row r="26" spans="1:4" ht="37.5" x14ac:dyDescent="0.2">
      <c r="A26" s="11" t="s">
        <v>100</v>
      </c>
      <c r="B26" s="12">
        <v>230430</v>
      </c>
      <c r="C26" s="12">
        <v>153620</v>
      </c>
      <c r="D26" s="12">
        <v>153620</v>
      </c>
    </row>
    <row r="27" spans="1:4" ht="37.5" x14ac:dyDescent="0.2">
      <c r="A27" s="11" t="s">
        <v>99</v>
      </c>
      <c r="B27" s="12">
        <v>322602</v>
      </c>
      <c r="C27" s="12">
        <v>307240</v>
      </c>
      <c r="D27" s="12">
        <v>337964</v>
      </c>
    </row>
    <row r="28" spans="1:4" x14ac:dyDescent="0.2">
      <c r="A28" s="11" t="s">
        <v>96</v>
      </c>
      <c r="B28" s="12">
        <v>276516</v>
      </c>
      <c r="C28" s="12">
        <v>337964</v>
      </c>
      <c r="D28" s="12">
        <v>368688</v>
      </c>
    </row>
    <row r="29" spans="1:4" x14ac:dyDescent="0.2">
      <c r="A29" s="11" t="s">
        <v>91</v>
      </c>
      <c r="B29" s="12">
        <v>460860</v>
      </c>
      <c r="C29" s="12">
        <v>307240</v>
      </c>
      <c r="D29" s="12">
        <v>307240</v>
      </c>
    </row>
    <row r="30" spans="1:4" ht="37.5" x14ac:dyDescent="0.2">
      <c r="A30" s="11" t="s">
        <v>21</v>
      </c>
      <c r="B30" s="12">
        <v>126006</v>
      </c>
      <c r="C30" s="12">
        <v>141368</v>
      </c>
      <c r="D30" s="12">
        <v>141368</v>
      </c>
    </row>
    <row r="31" spans="1:4" x14ac:dyDescent="0.2">
      <c r="A31" s="11" t="s">
        <v>20</v>
      </c>
      <c r="B31" s="12">
        <v>384050</v>
      </c>
      <c r="C31" s="12">
        <v>384050</v>
      </c>
      <c r="D31" s="12">
        <v>384050</v>
      </c>
    </row>
    <row r="32" spans="1:4" ht="37.5" x14ac:dyDescent="0.2">
      <c r="A32" s="11" t="s">
        <v>25</v>
      </c>
      <c r="B32" s="12">
        <v>307240</v>
      </c>
      <c r="C32" s="12">
        <v>353326</v>
      </c>
      <c r="D32" s="12">
        <v>460860</v>
      </c>
    </row>
    <row r="33" spans="1:4" x14ac:dyDescent="0.2">
      <c r="A33" s="11" t="s">
        <v>80</v>
      </c>
      <c r="B33" s="12">
        <v>307240</v>
      </c>
      <c r="C33" s="12">
        <v>307240</v>
      </c>
      <c r="D33" s="12">
        <v>307240</v>
      </c>
    </row>
    <row r="34" spans="1:4" ht="37.5" x14ac:dyDescent="0.2">
      <c r="A34" s="11" t="s">
        <v>19</v>
      </c>
      <c r="B34" s="12">
        <v>153620</v>
      </c>
      <c r="C34" s="12">
        <v>153620</v>
      </c>
      <c r="D34" s="12">
        <v>153620</v>
      </c>
    </row>
    <row r="35" spans="1:4" ht="37.5" x14ac:dyDescent="0.2">
      <c r="A35" s="11" t="s">
        <v>38</v>
      </c>
      <c r="B35" s="12">
        <v>460860</v>
      </c>
      <c r="C35" s="12">
        <v>384050</v>
      </c>
      <c r="D35" s="12">
        <v>384050</v>
      </c>
    </row>
    <row r="36" spans="1:4" x14ac:dyDescent="0.2">
      <c r="A36" s="11" t="s">
        <v>37</v>
      </c>
      <c r="B36" s="12">
        <v>571504</v>
      </c>
      <c r="C36" s="12">
        <v>571504</v>
      </c>
      <c r="D36" s="12">
        <v>571504</v>
      </c>
    </row>
    <row r="37" spans="1:4" x14ac:dyDescent="0.2">
      <c r="A37" s="11" t="s">
        <v>8</v>
      </c>
      <c r="B37" s="12">
        <v>1536200</v>
      </c>
      <c r="C37" s="12">
        <v>1536200</v>
      </c>
      <c r="D37" s="12">
        <v>1536200</v>
      </c>
    </row>
    <row r="38" spans="1:4" x14ac:dyDescent="0.2">
      <c r="A38" s="13" t="s">
        <v>9</v>
      </c>
      <c r="B38" s="14">
        <v>53752868.369999997</v>
      </c>
      <c r="C38" s="14">
        <v>53310457.100000001</v>
      </c>
      <c r="D38" s="14">
        <v>53556249.100000001</v>
      </c>
    </row>
  </sheetData>
  <mergeCells count="4">
    <mergeCell ref="A4:D4"/>
    <mergeCell ref="A1:D1"/>
    <mergeCell ref="A2:D2"/>
    <mergeCell ref="A3:D3"/>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8" x14ac:dyDescent="0.2">
      <c r="A1" s="78" t="s">
        <v>157</v>
      </c>
      <c r="B1" s="78"/>
      <c r="C1" s="78"/>
      <c r="D1" s="78"/>
    </row>
    <row r="2" spans="1:8" x14ac:dyDescent="0.2">
      <c r="A2" s="78" t="s">
        <v>0</v>
      </c>
      <c r="B2" s="78"/>
      <c r="C2" s="78"/>
      <c r="D2" s="78"/>
    </row>
    <row r="3" spans="1:8" ht="98.25" customHeight="1" x14ac:dyDescent="0.2">
      <c r="A3" s="74" t="s">
        <v>156</v>
      </c>
      <c r="B3" s="74"/>
      <c r="C3" s="74"/>
      <c r="D3" s="74"/>
      <c r="E3" s="22"/>
      <c r="F3" s="22"/>
      <c r="G3" s="22"/>
      <c r="H3" s="22"/>
    </row>
    <row r="4" spans="1:8" x14ac:dyDescent="0.2">
      <c r="A4" s="78" t="s">
        <v>3</v>
      </c>
      <c r="B4" s="78"/>
      <c r="C4" s="78"/>
      <c r="D4" s="78"/>
      <c r="E4" s="22"/>
      <c r="F4" s="22"/>
      <c r="G4" s="22"/>
      <c r="H4" s="22"/>
    </row>
    <row r="5" spans="1:8" ht="56.25" x14ac:dyDescent="0.2">
      <c r="A5" s="10" t="s">
        <v>4</v>
      </c>
      <c r="B5" s="10" t="s">
        <v>5</v>
      </c>
      <c r="C5" s="10" t="s">
        <v>6</v>
      </c>
      <c r="D5" s="10" t="s">
        <v>7</v>
      </c>
      <c r="E5" s="22"/>
      <c r="F5" s="22"/>
      <c r="G5" s="22"/>
      <c r="H5" s="22"/>
    </row>
    <row r="6" spans="1:8" x14ac:dyDescent="0.2">
      <c r="A6" s="11" t="s">
        <v>13</v>
      </c>
      <c r="B6" s="12">
        <v>36000</v>
      </c>
      <c r="C6" s="12">
        <v>36000</v>
      </c>
      <c r="D6" s="12">
        <v>36000</v>
      </c>
      <c r="E6" s="22"/>
      <c r="F6" s="22"/>
      <c r="G6" s="22"/>
      <c r="H6" s="22"/>
    </row>
    <row r="7" spans="1:8" x14ac:dyDescent="0.2">
      <c r="A7" s="11" t="s">
        <v>14</v>
      </c>
      <c r="B7" s="12">
        <v>3600</v>
      </c>
      <c r="C7" s="12">
        <v>3600</v>
      </c>
      <c r="D7" s="12">
        <v>3600</v>
      </c>
      <c r="E7" s="22"/>
      <c r="F7" s="22"/>
      <c r="G7" s="22"/>
      <c r="H7" s="22"/>
    </row>
    <row r="8" spans="1:8" ht="37.5" x14ac:dyDescent="0.2">
      <c r="A8" s="11" t="s">
        <v>28</v>
      </c>
      <c r="B8" s="12">
        <v>144000</v>
      </c>
      <c r="C8" s="12">
        <v>144000</v>
      </c>
      <c r="D8" s="12">
        <v>144000</v>
      </c>
      <c r="E8" s="22"/>
      <c r="F8" s="22"/>
      <c r="G8" s="22"/>
      <c r="H8" s="22"/>
    </row>
    <row r="9" spans="1:8" ht="37.5" x14ac:dyDescent="0.2">
      <c r="A9" s="11" t="s">
        <v>23</v>
      </c>
      <c r="B9" s="12">
        <v>147600</v>
      </c>
      <c r="C9" s="12">
        <v>147600</v>
      </c>
      <c r="D9" s="12">
        <v>147600</v>
      </c>
      <c r="E9" s="22"/>
      <c r="F9" s="22"/>
      <c r="G9" s="22"/>
      <c r="H9" s="22"/>
    </row>
    <row r="10" spans="1:8" x14ac:dyDescent="0.2">
      <c r="A10" s="11" t="s">
        <v>22</v>
      </c>
      <c r="B10" s="12">
        <v>273600</v>
      </c>
      <c r="C10" s="12">
        <v>277200</v>
      </c>
      <c r="D10" s="12">
        <v>280800</v>
      </c>
      <c r="E10" s="22"/>
      <c r="F10" s="22"/>
      <c r="G10" s="22"/>
      <c r="H10" s="22"/>
    </row>
    <row r="11" spans="1:8" ht="37.5" x14ac:dyDescent="0.2">
      <c r="A11" s="11" t="s">
        <v>52</v>
      </c>
      <c r="B11" s="12">
        <v>118800</v>
      </c>
      <c r="C11" s="12">
        <v>118800</v>
      </c>
      <c r="D11" s="12">
        <v>118800</v>
      </c>
      <c r="E11" s="22"/>
      <c r="F11" s="22"/>
      <c r="G11" s="22"/>
      <c r="H11" s="22"/>
    </row>
    <row r="12" spans="1:8" ht="56.25" x14ac:dyDescent="0.2">
      <c r="A12" s="11" t="s">
        <v>74</v>
      </c>
      <c r="B12" s="12">
        <v>14400</v>
      </c>
      <c r="C12" s="12">
        <v>14400</v>
      </c>
      <c r="D12" s="12">
        <v>14400</v>
      </c>
      <c r="E12" s="22"/>
      <c r="F12" s="22"/>
      <c r="G12" s="22"/>
      <c r="H12" s="22"/>
    </row>
    <row r="13" spans="1:8" ht="37.5" x14ac:dyDescent="0.2">
      <c r="A13" s="11" t="s">
        <v>51</v>
      </c>
      <c r="B13" s="12">
        <v>90000</v>
      </c>
      <c r="C13" s="12">
        <v>90000</v>
      </c>
      <c r="D13" s="12">
        <v>90000</v>
      </c>
      <c r="E13" s="22"/>
      <c r="F13" s="22"/>
      <c r="G13" s="22"/>
      <c r="H13" s="22"/>
    </row>
    <row r="14" spans="1:8" ht="37.5" x14ac:dyDescent="0.2">
      <c r="A14" s="11" t="s">
        <v>16</v>
      </c>
      <c r="B14" s="12">
        <v>144000</v>
      </c>
      <c r="C14" s="12">
        <v>144000</v>
      </c>
      <c r="D14" s="12">
        <v>144000</v>
      </c>
      <c r="E14" s="22"/>
      <c r="F14" s="22"/>
      <c r="G14" s="22"/>
      <c r="H14" s="22"/>
    </row>
    <row r="15" spans="1:8" ht="37.5" x14ac:dyDescent="0.2">
      <c r="A15" s="11" t="s">
        <v>84</v>
      </c>
      <c r="B15" s="12">
        <v>180000</v>
      </c>
      <c r="C15" s="12">
        <v>180000</v>
      </c>
      <c r="D15" s="12">
        <v>180000</v>
      </c>
      <c r="E15" s="22"/>
      <c r="F15" s="22"/>
      <c r="G15" s="22"/>
      <c r="H15" s="22"/>
    </row>
    <row r="16" spans="1:8" ht="37.5" x14ac:dyDescent="0.2">
      <c r="A16" s="11" t="s">
        <v>102</v>
      </c>
      <c r="B16" s="12">
        <v>68400</v>
      </c>
      <c r="C16" s="12">
        <v>68400</v>
      </c>
      <c r="D16" s="12">
        <v>68400</v>
      </c>
      <c r="E16" s="22"/>
      <c r="F16" s="22"/>
      <c r="G16" s="22"/>
      <c r="H16" s="22"/>
    </row>
    <row r="17" spans="1:8" x14ac:dyDescent="0.2">
      <c r="A17" s="11" t="s">
        <v>15</v>
      </c>
      <c r="B17" s="12">
        <v>82800</v>
      </c>
      <c r="C17" s="12">
        <v>82800</v>
      </c>
      <c r="D17" s="12">
        <v>82800</v>
      </c>
      <c r="E17" s="22"/>
      <c r="F17" s="22"/>
      <c r="G17" s="22"/>
      <c r="H17" s="22"/>
    </row>
    <row r="18" spans="1:8" ht="37.5" x14ac:dyDescent="0.2">
      <c r="A18" s="11" t="s">
        <v>50</v>
      </c>
      <c r="B18" s="12">
        <v>10800</v>
      </c>
      <c r="C18" s="12">
        <v>10800</v>
      </c>
      <c r="D18" s="12">
        <v>10800</v>
      </c>
      <c r="E18" s="22"/>
      <c r="F18" s="22"/>
      <c r="G18" s="22"/>
      <c r="H18" s="22"/>
    </row>
    <row r="19" spans="1:8" ht="37.5" x14ac:dyDescent="0.2">
      <c r="A19" s="11" t="s">
        <v>101</v>
      </c>
      <c r="B19" s="12">
        <v>57600</v>
      </c>
      <c r="C19" s="12">
        <v>57600</v>
      </c>
      <c r="D19" s="12">
        <v>57600</v>
      </c>
      <c r="E19" s="22"/>
      <c r="F19" s="22"/>
      <c r="G19" s="22"/>
      <c r="H19" s="22"/>
    </row>
    <row r="20" spans="1:8" ht="37.5" x14ac:dyDescent="0.2">
      <c r="A20" s="11" t="s">
        <v>83</v>
      </c>
      <c r="B20" s="12">
        <v>122400</v>
      </c>
      <c r="C20" s="12">
        <v>122400</v>
      </c>
      <c r="D20" s="12">
        <v>122400</v>
      </c>
      <c r="E20" s="22"/>
      <c r="F20" s="22"/>
      <c r="G20" s="22"/>
      <c r="H20" s="22"/>
    </row>
    <row r="21" spans="1:8" ht="37.5" x14ac:dyDescent="0.2">
      <c r="A21" s="11" t="s">
        <v>26</v>
      </c>
      <c r="B21" s="12">
        <v>252000</v>
      </c>
      <c r="C21" s="12">
        <v>255600</v>
      </c>
      <c r="D21" s="12">
        <v>259200</v>
      </c>
      <c r="E21" s="22"/>
      <c r="F21" s="22"/>
      <c r="G21" s="22"/>
      <c r="H21" s="22"/>
    </row>
    <row r="22" spans="1:8" ht="37.5" x14ac:dyDescent="0.2">
      <c r="A22" s="11" t="s">
        <v>93</v>
      </c>
      <c r="B22" s="12">
        <v>43200</v>
      </c>
      <c r="C22" s="12">
        <v>43200</v>
      </c>
      <c r="D22" s="12">
        <v>43200</v>
      </c>
      <c r="E22" s="22"/>
      <c r="F22" s="22"/>
      <c r="G22" s="22"/>
      <c r="H22" s="22"/>
    </row>
    <row r="23" spans="1:8" ht="37.5" x14ac:dyDescent="0.2">
      <c r="A23" s="11" t="s">
        <v>92</v>
      </c>
      <c r="B23" s="12">
        <v>115200</v>
      </c>
      <c r="C23" s="12">
        <v>115200</v>
      </c>
      <c r="D23" s="12">
        <v>115200</v>
      </c>
      <c r="E23" s="22"/>
      <c r="F23" s="22"/>
      <c r="G23" s="22"/>
      <c r="H23" s="22"/>
    </row>
    <row r="24" spans="1:8" ht="37.5" x14ac:dyDescent="0.2">
      <c r="A24" s="11" t="s">
        <v>46</v>
      </c>
      <c r="B24" s="12">
        <v>126000</v>
      </c>
      <c r="C24" s="12">
        <v>126000</v>
      </c>
      <c r="D24" s="12">
        <v>126000</v>
      </c>
      <c r="E24" s="22"/>
      <c r="F24" s="22"/>
      <c r="G24" s="22"/>
      <c r="H24" s="22"/>
    </row>
    <row r="25" spans="1:8" ht="37.5" x14ac:dyDescent="0.2">
      <c r="A25" s="11" t="s">
        <v>100</v>
      </c>
      <c r="B25" s="12">
        <v>90000</v>
      </c>
      <c r="C25" s="12">
        <v>90000</v>
      </c>
      <c r="D25" s="12">
        <v>90000</v>
      </c>
      <c r="E25" s="22"/>
      <c r="F25" s="22"/>
      <c r="G25" s="22"/>
      <c r="H25" s="22"/>
    </row>
    <row r="26" spans="1:8" ht="37.5" x14ac:dyDescent="0.2">
      <c r="A26" s="11" t="s">
        <v>99</v>
      </c>
      <c r="B26" s="12">
        <v>187200</v>
      </c>
      <c r="C26" s="12">
        <v>187200</v>
      </c>
      <c r="D26" s="12">
        <v>187200</v>
      </c>
      <c r="E26" s="22"/>
      <c r="F26" s="22"/>
      <c r="G26" s="22"/>
      <c r="H26" s="22"/>
    </row>
    <row r="27" spans="1:8" x14ac:dyDescent="0.2">
      <c r="A27" s="11" t="s">
        <v>96</v>
      </c>
      <c r="B27" s="12">
        <v>176400</v>
      </c>
      <c r="C27" s="12">
        <v>176400</v>
      </c>
      <c r="D27" s="12">
        <v>176400</v>
      </c>
      <c r="E27" s="22"/>
      <c r="F27" s="22"/>
      <c r="G27" s="22"/>
      <c r="H27" s="22"/>
    </row>
    <row r="28" spans="1:8" x14ac:dyDescent="0.2">
      <c r="A28" s="11" t="s">
        <v>91</v>
      </c>
      <c r="B28" s="12">
        <v>108000</v>
      </c>
      <c r="C28" s="12">
        <v>108000</v>
      </c>
      <c r="D28" s="12">
        <v>108000</v>
      </c>
      <c r="E28" s="22"/>
      <c r="F28" s="22"/>
      <c r="G28" s="22"/>
      <c r="H28" s="22"/>
    </row>
    <row r="29" spans="1:8" ht="37.5" x14ac:dyDescent="0.2">
      <c r="A29" s="11" t="s">
        <v>21</v>
      </c>
      <c r="B29" s="12">
        <v>57600</v>
      </c>
      <c r="C29" s="12">
        <v>57600</v>
      </c>
      <c r="D29" s="12">
        <v>57600</v>
      </c>
      <c r="E29" s="22"/>
      <c r="F29" s="22"/>
      <c r="G29" s="22"/>
      <c r="H29" s="22"/>
    </row>
    <row r="30" spans="1:8" x14ac:dyDescent="0.2">
      <c r="A30" s="11" t="s">
        <v>20</v>
      </c>
      <c r="B30" s="12">
        <v>18000</v>
      </c>
      <c r="C30" s="12">
        <v>18000</v>
      </c>
      <c r="D30" s="12">
        <v>18000</v>
      </c>
      <c r="E30" s="22"/>
      <c r="F30" s="22"/>
      <c r="G30" s="22"/>
      <c r="H30" s="22"/>
    </row>
    <row r="31" spans="1:8" ht="37.5" x14ac:dyDescent="0.2">
      <c r="A31" s="11" t="s">
        <v>25</v>
      </c>
      <c r="B31" s="12">
        <v>64800</v>
      </c>
      <c r="C31" s="12">
        <v>64800</v>
      </c>
      <c r="D31" s="12">
        <v>64800</v>
      </c>
      <c r="E31" s="22"/>
      <c r="F31" s="22"/>
      <c r="G31" s="22"/>
      <c r="H31" s="22"/>
    </row>
    <row r="32" spans="1:8" x14ac:dyDescent="0.2">
      <c r="A32" s="11" t="s">
        <v>80</v>
      </c>
      <c r="B32" s="12">
        <v>126000</v>
      </c>
      <c r="C32" s="12">
        <v>126000</v>
      </c>
      <c r="D32" s="12">
        <v>126000</v>
      </c>
      <c r="E32" s="22"/>
      <c r="F32" s="22"/>
      <c r="G32" s="22"/>
      <c r="H32" s="22"/>
    </row>
    <row r="33" spans="1:8" ht="37.5" x14ac:dyDescent="0.2">
      <c r="A33" s="11" t="s">
        <v>19</v>
      </c>
      <c r="B33" s="12">
        <v>18000</v>
      </c>
      <c r="C33" s="12">
        <v>18000</v>
      </c>
      <c r="D33" s="12">
        <v>18000</v>
      </c>
      <c r="E33" s="22"/>
      <c r="F33" s="22"/>
      <c r="G33" s="22"/>
      <c r="H33" s="22"/>
    </row>
    <row r="34" spans="1:8" ht="37.5" x14ac:dyDescent="0.2">
      <c r="A34" s="11" t="s">
        <v>38</v>
      </c>
      <c r="B34" s="12">
        <v>32400</v>
      </c>
      <c r="C34" s="12">
        <v>32400</v>
      </c>
      <c r="D34" s="12">
        <v>32400</v>
      </c>
      <c r="E34" s="22"/>
      <c r="F34" s="22"/>
      <c r="G34" s="22"/>
      <c r="H34" s="22"/>
    </row>
    <row r="35" spans="1:8" x14ac:dyDescent="0.2">
      <c r="A35" s="11" t="s">
        <v>37</v>
      </c>
      <c r="B35" s="12">
        <v>90000</v>
      </c>
      <c r="C35" s="12">
        <v>90000</v>
      </c>
      <c r="D35" s="12">
        <v>90000</v>
      </c>
      <c r="E35" s="22"/>
      <c r="F35" s="22"/>
      <c r="G35" s="22"/>
      <c r="H35" s="22"/>
    </row>
    <row r="36" spans="1:8" x14ac:dyDescent="0.2">
      <c r="A36" s="13" t="s">
        <v>9</v>
      </c>
      <c r="B36" s="14">
        <v>2998800</v>
      </c>
      <c r="C36" s="14">
        <v>3006000</v>
      </c>
      <c r="D36" s="14">
        <v>3013200</v>
      </c>
      <c r="E36" s="22"/>
      <c r="F36" s="22"/>
      <c r="G36" s="22"/>
      <c r="H36" s="22"/>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E5" sqref="E5"/>
    </sheetView>
  </sheetViews>
  <sheetFormatPr defaultColWidth="9.33203125" defaultRowHeight="18.75" x14ac:dyDescent="0.2"/>
  <cols>
    <col min="1" max="1" width="50.33203125" style="9" customWidth="1"/>
    <col min="2" max="3" width="26.6640625" style="9" customWidth="1"/>
    <col min="4" max="4" width="28.33203125" style="9" customWidth="1"/>
    <col min="5" max="16384" width="9.33203125" style="9"/>
  </cols>
  <sheetData>
    <row r="1" spans="1:4" x14ac:dyDescent="0.2">
      <c r="A1" s="78" t="s">
        <v>159</v>
      </c>
      <c r="B1" s="78"/>
      <c r="C1" s="78"/>
      <c r="D1" s="78"/>
    </row>
    <row r="2" spans="1:4" x14ac:dyDescent="0.2">
      <c r="A2" s="78" t="s">
        <v>0</v>
      </c>
      <c r="B2" s="78"/>
      <c r="C2" s="78"/>
      <c r="D2" s="78"/>
    </row>
    <row r="3" spans="1:4" ht="60.75" customHeight="1" x14ac:dyDescent="0.2">
      <c r="A3" s="74" t="s">
        <v>158</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6166613099</v>
      </c>
      <c r="C6" s="12">
        <v>6166613099</v>
      </c>
      <c r="D6" s="12">
        <v>6166613099</v>
      </c>
    </row>
    <row r="7" spans="1:4" x14ac:dyDescent="0.2">
      <c r="A7" s="11" t="s">
        <v>14</v>
      </c>
      <c r="B7" s="12">
        <v>856675818</v>
      </c>
      <c r="C7" s="12">
        <v>856675818</v>
      </c>
      <c r="D7" s="12">
        <v>856675818</v>
      </c>
    </row>
    <row r="8" spans="1:4" ht="37.5" x14ac:dyDescent="0.2">
      <c r="A8" s="11" t="s">
        <v>28</v>
      </c>
      <c r="B8" s="12">
        <v>679899393</v>
      </c>
      <c r="C8" s="12">
        <v>679899393</v>
      </c>
      <c r="D8" s="12">
        <v>679899393</v>
      </c>
    </row>
    <row r="9" spans="1:4" x14ac:dyDescent="0.2">
      <c r="A9" s="11" t="s">
        <v>77</v>
      </c>
      <c r="B9" s="12">
        <v>205594037</v>
      </c>
      <c r="C9" s="12">
        <v>205594037</v>
      </c>
      <c r="D9" s="12">
        <v>205594037</v>
      </c>
    </row>
    <row r="10" spans="1:4" x14ac:dyDescent="0.2">
      <c r="A10" s="11" t="s">
        <v>27</v>
      </c>
      <c r="B10" s="12">
        <v>191049841</v>
      </c>
      <c r="C10" s="12">
        <v>191049841</v>
      </c>
      <c r="D10" s="12">
        <v>191049841</v>
      </c>
    </row>
    <row r="11" spans="1:4" ht="37.5" x14ac:dyDescent="0.2">
      <c r="A11" s="11" t="s">
        <v>23</v>
      </c>
      <c r="B11" s="12">
        <v>221924386</v>
      </c>
      <c r="C11" s="12">
        <v>221924386</v>
      </c>
      <c r="D11" s="12">
        <v>221924386</v>
      </c>
    </row>
    <row r="12" spans="1:4" x14ac:dyDescent="0.2">
      <c r="A12" s="11" t="s">
        <v>22</v>
      </c>
      <c r="B12" s="12">
        <v>1331426840</v>
      </c>
      <c r="C12" s="12">
        <v>1331426840</v>
      </c>
      <c r="D12" s="12">
        <v>1331426840</v>
      </c>
    </row>
    <row r="13" spans="1:4" ht="37.5" x14ac:dyDescent="0.2">
      <c r="A13" s="11" t="s">
        <v>52</v>
      </c>
      <c r="B13" s="12">
        <v>259874315</v>
      </c>
      <c r="C13" s="12">
        <v>259874315</v>
      </c>
      <c r="D13" s="12">
        <v>259874315</v>
      </c>
    </row>
    <row r="14" spans="1:4" ht="37.5" x14ac:dyDescent="0.2">
      <c r="A14" s="11" t="s">
        <v>51</v>
      </c>
      <c r="B14" s="12">
        <v>139612804</v>
      </c>
      <c r="C14" s="12">
        <v>139612804</v>
      </c>
      <c r="D14" s="12">
        <v>139612804</v>
      </c>
    </row>
    <row r="15" spans="1:4" ht="37.5" x14ac:dyDescent="0.2">
      <c r="A15" s="11" t="s">
        <v>16</v>
      </c>
      <c r="B15" s="12">
        <v>234349283</v>
      </c>
      <c r="C15" s="12">
        <v>234349283</v>
      </c>
      <c r="D15" s="12">
        <v>234349283</v>
      </c>
    </row>
    <row r="16" spans="1:4" ht="37.5" x14ac:dyDescent="0.2">
      <c r="A16" s="11" t="s">
        <v>84</v>
      </c>
      <c r="B16" s="12">
        <v>751372073</v>
      </c>
      <c r="C16" s="12">
        <v>751372073</v>
      </c>
      <c r="D16" s="12">
        <v>751372073</v>
      </c>
    </row>
    <row r="17" spans="1:4" ht="37.5" x14ac:dyDescent="0.2">
      <c r="A17" s="11" t="s">
        <v>102</v>
      </c>
      <c r="B17" s="12">
        <v>109583181</v>
      </c>
      <c r="C17" s="12">
        <v>109583181</v>
      </c>
      <c r="D17" s="12">
        <v>109583181</v>
      </c>
    </row>
    <row r="18" spans="1:4" x14ac:dyDescent="0.2">
      <c r="A18" s="11" t="s">
        <v>15</v>
      </c>
      <c r="B18" s="12">
        <v>403708023</v>
      </c>
      <c r="C18" s="12">
        <v>403708023</v>
      </c>
      <c r="D18" s="12">
        <v>403708023</v>
      </c>
    </row>
    <row r="19" spans="1:4" ht="37.5" x14ac:dyDescent="0.2">
      <c r="A19" s="11" t="s">
        <v>50</v>
      </c>
      <c r="B19" s="12">
        <v>134297743</v>
      </c>
      <c r="C19" s="12">
        <v>134297743</v>
      </c>
      <c r="D19" s="12">
        <v>134297743</v>
      </c>
    </row>
    <row r="20" spans="1:4" ht="37.5" x14ac:dyDescent="0.2">
      <c r="A20" s="11" t="s">
        <v>101</v>
      </c>
      <c r="B20" s="12">
        <v>374676544</v>
      </c>
      <c r="C20" s="12">
        <v>374676544</v>
      </c>
      <c r="D20" s="12">
        <v>374676544</v>
      </c>
    </row>
    <row r="21" spans="1:4" ht="37.5" x14ac:dyDescent="0.2">
      <c r="A21" s="11" t="s">
        <v>83</v>
      </c>
      <c r="B21" s="12">
        <v>174007536</v>
      </c>
      <c r="C21" s="12">
        <v>174007536</v>
      </c>
      <c r="D21" s="12">
        <v>174007536</v>
      </c>
    </row>
    <row r="22" spans="1:4" ht="37.5" x14ac:dyDescent="0.2">
      <c r="A22" s="11" t="s">
        <v>26</v>
      </c>
      <c r="B22" s="12">
        <v>317594160</v>
      </c>
      <c r="C22" s="12">
        <v>317594160</v>
      </c>
      <c r="D22" s="12">
        <v>317594160</v>
      </c>
    </row>
    <row r="23" spans="1:4" ht="37.5" x14ac:dyDescent="0.2">
      <c r="A23" s="11" t="s">
        <v>93</v>
      </c>
      <c r="B23" s="12">
        <v>279789662</v>
      </c>
      <c r="C23" s="12">
        <v>279789662</v>
      </c>
      <c r="D23" s="12">
        <v>279789662</v>
      </c>
    </row>
    <row r="24" spans="1:4" ht="37.5" x14ac:dyDescent="0.2">
      <c r="A24" s="11" t="s">
        <v>92</v>
      </c>
      <c r="B24" s="12">
        <v>161904267</v>
      </c>
      <c r="C24" s="12">
        <v>161904267</v>
      </c>
      <c r="D24" s="12">
        <v>161904267</v>
      </c>
    </row>
    <row r="25" spans="1:4" ht="37.5" x14ac:dyDescent="0.2">
      <c r="A25" s="11" t="s">
        <v>46</v>
      </c>
      <c r="B25" s="12">
        <v>145197452</v>
      </c>
      <c r="C25" s="12">
        <v>145197452</v>
      </c>
      <c r="D25" s="12">
        <v>145197452</v>
      </c>
    </row>
    <row r="26" spans="1:4" ht="37.5" x14ac:dyDescent="0.2">
      <c r="A26" s="11" t="s">
        <v>100</v>
      </c>
      <c r="B26" s="12">
        <v>187735641</v>
      </c>
      <c r="C26" s="12">
        <v>187735641</v>
      </c>
      <c r="D26" s="12">
        <v>187735641</v>
      </c>
    </row>
    <row r="27" spans="1:4" ht="37.5" x14ac:dyDescent="0.2">
      <c r="A27" s="11" t="s">
        <v>99</v>
      </c>
      <c r="B27" s="12">
        <v>306646601</v>
      </c>
      <c r="C27" s="12">
        <v>306646601</v>
      </c>
      <c r="D27" s="12">
        <v>306646601</v>
      </c>
    </row>
    <row r="28" spans="1:4" x14ac:dyDescent="0.2">
      <c r="A28" s="11" t="s">
        <v>96</v>
      </c>
      <c r="B28" s="12">
        <v>375816529</v>
      </c>
      <c r="C28" s="12">
        <v>375816529</v>
      </c>
      <c r="D28" s="12">
        <v>375816529</v>
      </c>
    </row>
    <row r="29" spans="1:4" x14ac:dyDescent="0.2">
      <c r="A29" s="11" t="s">
        <v>91</v>
      </c>
      <c r="B29" s="12">
        <v>485762547</v>
      </c>
      <c r="C29" s="12">
        <v>485762547</v>
      </c>
      <c r="D29" s="12">
        <v>485762547</v>
      </c>
    </row>
    <row r="30" spans="1:4" ht="37.5" x14ac:dyDescent="0.2">
      <c r="A30" s="11" t="s">
        <v>21</v>
      </c>
      <c r="B30" s="12">
        <v>105028961</v>
      </c>
      <c r="C30" s="12">
        <v>105028961</v>
      </c>
      <c r="D30" s="12">
        <v>105028961</v>
      </c>
    </row>
    <row r="31" spans="1:4" x14ac:dyDescent="0.2">
      <c r="A31" s="11" t="s">
        <v>20</v>
      </c>
      <c r="B31" s="12">
        <v>218440143</v>
      </c>
      <c r="C31" s="12">
        <v>218440143</v>
      </c>
      <c r="D31" s="12">
        <v>218440143</v>
      </c>
    </row>
    <row r="32" spans="1:4" ht="37.5" x14ac:dyDescent="0.2">
      <c r="A32" s="11" t="s">
        <v>25</v>
      </c>
      <c r="B32" s="12">
        <v>462610868</v>
      </c>
      <c r="C32" s="12">
        <v>462610868</v>
      </c>
      <c r="D32" s="12">
        <v>462610868</v>
      </c>
    </row>
    <row r="33" spans="1:4" x14ac:dyDescent="0.2">
      <c r="A33" s="11" t="s">
        <v>80</v>
      </c>
      <c r="B33" s="12">
        <v>158585975</v>
      </c>
      <c r="C33" s="12">
        <v>158585975</v>
      </c>
      <c r="D33" s="12">
        <v>158585975</v>
      </c>
    </row>
    <row r="34" spans="1:4" ht="37.5" x14ac:dyDescent="0.2">
      <c r="A34" s="11" t="s">
        <v>19</v>
      </c>
      <c r="B34" s="12">
        <v>262182532</v>
      </c>
      <c r="C34" s="12">
        <v>262182532</v>
      </c>
      <c r="D34" s="12">
        <v>262182532</v>
      </c>
    </row>
    <row r="35" spans="1:4" ht="37.5" x14ac:dyDescent="0.2">
      <c r="A35" s="11" t="s">
        <v>38</v>
      </c>
      <c r="B35" s="12">
        <v>299304912</v>
      </c>
      <c r="C35" s="12">
        <v>299304912</v>
      </c>
      <c r="D35" s="12">
        <v>299304912</v>
      </c>
    </row>
    <row r="36" spans="1:4" x14ac:dyDescent="0.2">
      <c r="A36" s="11" t="s">
        <v>37</v>
      </c>
      <c r="B36" s="12">
        <v>460939513</v>
      </c>
      <c r="C36" s="12">
        <v>460939513</v>
      </c>
      <c r="D36" s="12">
        <v>460939513</v>
      </c>
    </row>
    <row r="37" spans="1:4" x14ac:dyDescent="0.2">
      <c r="A37" s="11" t="s">
        <v>8</v>
      </c>
      <c r="B37" s="12">
        <v>866431825</v>
      </c>
      <c r="C37" s="12">
        <v>866431825</v>
      </c>
      <c r="D37" s="12">
        <v>866431825</v>
      </c>
    </row>
    <row r="38" spans="1:4" x14ac:dyDescent="0.2">
      <c r="A38" s="13" t="s">
        <v>9</v>
      </c>
      <c r="B38" s="14">
        <v>17328636504</v>
      </c>
      <c r="C38" s="14">
        <v>17328636504</v>
      </c>
      <c r="D38" s="14">
        <v>17328636504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topLeftCell="A34" workbookViewId="0">
      <selection activeCell="E5" sqref="E5"/>
    </sheetView>
  </sheetViews>
  <sheetFormatPr defaultColWidth="9.33203125" defaultRowHeight="18.75" x14ac:dyDescent="0.2"/>
  <cols>
    <col min="1" max="1" width="50.33203125" style="9" customWidth="1"/>
    <col min="2" max="4" width="22.83203125" style="9" bestFit="1" customWidth="1"/>
    <col min="5" max="16384" width="9.33203125" style="9"/>
  </cols>
  <sheetData>
    <row r="1" spans="1:4" x14ac:dyDescent="0.2">
      <c r="A1" s="78" t="s">
        <v>161</v>
      </c>
      <c r="B1" s="78"/>
      <c r="C1" s="78"/>
      <c r="D1" s="78"/>
    </row>
    <row r="2" spans="1:4" x14ac:dyDescent="0.2">
      <c r="A2" s="78" t="s">
        <v>0</v>
      </c>
      <c r="B2" s="78"/>
      <c r="C2" s="78"/>
      <c r="D2" s="78"/>
    </row>
    <row r="3" spans="1:4" ht="96.75" customHeight="1" x14ac:dyDescent="0.2">
      <c r="A3" s="74" t="s">
        <v>160</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95290332</v>
      </c>
      <c r="C6" s="12">
        <v>95290332</v>
      </c>
      <c r="D6" s="12">
        <v>95290332</v>
      </c>
    </row>
    <row r="7" spans="1:4" x14ac:dyDescent="0.2">
      <c r="A7" s="11" t="s">
        <v>14</v>
      </c>
      <c r="B7" s="12">
        <v>7119860</v>
      </c>
      <c r="C7" s="12">
        <v>7119860</v>
      </c>
      <c r="D7" s="12">
        <v>7119860</v>
      </c>
    </row>
    <row r="8" spans="1:4" ht="37.5" x14ac:dyDescent="0.2">
      <c r="A8" s="11" t="s">
        <v>28</v>
      </c>
      <c r="B8" s="12">
        <v>5027366</v>
      </c>
      <c r="C8" s="12">
        <v>5027366</v>
      </c>
      <c r="D8" s="12">
        <v>5027366</v>
      </c>
    </row>
    <row r="9" spans="1:4" x14ac:dyDescent="0.2">
      <c r="A9" s="11" t="s">
        <v>77</v>
      </c>
      <c r="B9" s="12">
        <v>3002980</v>
      </c>
      <c r="C9" s="12">
        <v>3002980</v>
      </c>
      <c r="D9" s="12">
        <v>3002980</v>
      </c>
    </row>
    <row r="10" spans="1:4" x14ac:dyDescent="0.2">
      <c r="A10" s="11" t="s">
        <v>27</v>
      </c>
      <c r="B10" s="12">
        <v>1749686</v>
      </c>
      <c r="C10" s="12">
        <v>1749686</v>
      </c>
      <c r="D10" s="12">
        <v>1749686</v>
      </c>
    </row>
    <row r="11" spans="1:4" ht="37.5" x14ac:dyDescent="0.2">
      <c r="A11" s="11" t="s">
        <v>23</v>
      </c>
      <c r="B11" s="12">
        <v>995064</v>
      </c>
      <c r="C11" s="12">
        <v>995064</v>
      </c>
      <c r="D11" s="12">
        <v>995064</v>
      </c>
    </row>
    <row r="12" spans="1:4" x14ac:dyDescent="0.2">
      <c r="A12" s="11" t="s">
        <v>22</v>
      </c>
      <c r="B12" s="12">
        <v>7606402</v>
      </c>
      <c r="C12" s="12">
        <v>7606402</v>
      </c>
      <c r="D12" s="12">
        <v>7606402</v>
      </c>
    </row>
    <row r="13" spans="1:4" ht="37.5" x14ac:dyDescent="0.2">
      <c r="A13" s="11" t="s">
        <v>52</v>
      </c>
      <c r="B13" s="12">
        <v>1660566</v>
      </c>
      <c r="C13" s="12">
        <v>1660566</v>
      </c>
      <c r="D13" s="12">
        <v>1660566</v>
      </c>
    </row>
    <row r="14" spans="1:4" ht="37.5" x14ac:dyDescent="0.2">
      <c r="A14" s="11" t="s">
        <v>51</v>
      </c>
      <c r="B14" s="12">
        <v>702677</v>
      </c>
      <c r="C14" s="12">
        <v>702677</v>
      </c>
      <c r="D14" s="12">
        <v>702677</v>
      </c>
    </row>
    <row r="15" spans="1:4" ht="37.5" x14ac:dyDescent="0.2">
      <c r="A15" s="11" t="s">
        <v>16</v>
      </c>
      <c r="B15" s="12">
        <v>1435681</v>
      </c>
      <c r="C15" s="12">
        <v>1435681</v>
      </c>
      <c r="D15" s="12">
        <v>1435681</v>
      </c>
    </row>
    <row r="16" spans="1:4" ht="37.5" x14ac:dyDescent="0.2">
      <c r="A16" s="11" t="s">
        <v>84</v>
      </c>
      <c r="B16" s="12">
        <v>9123368</v>
      </c>
      <c r="C16" s="12">
        <v>9123368</v>
      </c>
      <c r="D16" s="12">
        <v>9123368</v>
      </c>
    </row>
    <row r="17" spans="1:4" ht="37.5" x14ac:dyDescent="0.2">
      <c r="A17" s="11" t="s">
        <v>102</v>
      </c>
      <c r="B17" s="12">
        <v>631956</v>
      </c>
      <c r="C17" s="12">
        <v>631956</v>
      </c>
      <c r="D17" s="12">
        <v>631956</v>
      </c>
    </row>
    <row r="18" spans="1:4" x14ac:dyDescent="0.2">
      <c r="A18" s="11" t="s">
        <v>15</v>
      </c>
      <c r="B18" s="12">
        <v>3201663</v>
      </c>
      <c r="C18" s="12">
        <v>3201663</v>
      </c>
      <c r="D18" s="12">
        <v>3201663</v>
      </c>
    </row>
    <row r="19" spans="1:4" ht="37.5" x14ac:dyDescent="0.2">
      <c r="A19" s="11" t="s">
        <v>50</v>
      </c>
      <c r="B19" s="12">
        <v>1051566</v>
      </c>
      <c r="C19" s="12">
        <v>1051566</v>
      </c>
      <c r="D19" s="12">
        <v>1051566</v>
      </c>
    </row>
    <row r="20" spans="1:4" ht="37.5" x14ac:dyDescent="0.2">
      <c r="A20" s="11" t="s">
        <v>101</v>
      </c>
      <c r="B20" s="12">
        <v>1952160</v>
      </c>
      <c r="C20" s="12">
        <v>1952160</v>
      </c>
      <c r="D20" s="12">
        <v>1952160</v>
      </c>
    </row>
    <row r="21" spans="1:4" ht="37.5" x14ac:dyDescent="0.2">
      <c r="A21" s="11" t="s">
        <v>83</v>
      </c>
      <c r="B21" s="12">
        <v>1178278</v>
      </c>
      <c r="C21" s="12">
        <v>1178278</v>
      </c>
      <c r="D21" s="12">
        <v>1178278</v>
      </c>
    </row>
    <row r="22" spans="1:4" ht="37.5" x14ac:dyDescent="0.2">
      <c r="A22" s="11" t="s">
        <v>26</v>
      </c>
      <c r="B22" s="12">
        <v>1897762</v>
      </c>
      <c r="C22" s="12">
        <v>1897762</v>
      </c>
      <c r="D22" s="12">
        <v>1897762</v>
      </c>
    </row>
    <row r="23" spans="1:4" ht="37.5" x14ac:dyDescent="0.2">
      <c r="A23" s="11" t="s">
        <v>93</v>
      </c>
      <c r="B23" s="12">
        <v>1215480</v>
      </c>
      <c r="C23" s="12">
        <v>1215480</v>
      </c>
      <c r="D23" s="12">
        <v>1215480</v>
      </c>
    </row>
    <row r="24" spans="1:4" ht="37.5" x14ac:dyDescent="0.2">
      <c r="A24" s="11" t="s">
        <v>92</v>
      </c>
      <c r="B24" s="12">
        <v>745497</v>
      </c>
      <c r="C24" s="12">
        <v>745497</v>
      </c>
      <c r="D24" s="12">
        <v>745497</v>
      </c>
    </row>
    <row r="25" spans="1:4" ht="37.5" x14ac:dyDescent="0.2">
      <c r="A25" s="11" t="s">
        <v>46</v>
      </c>
      <c r="B25" s="12">
        <v>707771</v>
      </c>
      <c r="C25" s="12">
        <v>707771</v>
      </c>
      <c r="D25" s="12">
        <v>707771</v>
      </c>
    </row>
    <row r="26" spans="1:4" ht="37.5" x14ac:dyDescent="0.2">
      <c r="A26" s="11" t="s">
        <v>100</v>
      </c>
      <c r="B26" s="12">
        <v>763069</v>
      </c>
      <c r="C26" s="12">
        <v>763069</v>
      </c>
      <c r="D26" s="12">
        <v>763069</v>
      </c>
    </row>
    <row r="27" spans="1:4" ht="37.5" x14ac:dyDescent="0.2">
      <c r="A27" s="11" t="s">
        <v>99</v>
      </c>
      <c r="B27" s="12">
        <v>1647193</v>
      </c>
      <c r="C27" s="12">
        <v>1647193</v>
      </c>
      <c r="D27" s="12">
        <v>1647193</v>
      </c>
    </row>
    <row r="28" spans="1:4" x14ac:dyDescent="0.2">
      <c r="A28" s="11" t="s">
        <v>96</v>
      </c>
      <c r="B28" s="12">
        <v>4353397</v>
      </c>
      <c r="C28" s="12">
        <v>4353397</v>
      </c>
      <c r="D28" s="12">
        <v>4353397</v>
      </c>
    </row>
    <row r="29" spans="1:4" x14ac:dyDescent="0.2">
      <c r="A29" s="11" t="s">
        <v>91</v>
      </c>
      <c r="B29" s="12">
        <v>4239870</v>
      </c>
      <c r="C29" s="12">
        <v>4239870</v>
      </c>
      <c r="D29" s="12">
        <v>4239870</v>
      </c>
    </row>
    <row r="30" spans="1:4" ht="37.5" x14ac:dyDescent="0.2">
      <c r="A30" s="11" t="s">
        <v>21</v>
      </c>
      <c r="B30" s="12">
        <v>412548</v>
      </c>
      <c r="C30" s="12">
        <v>412548</v>
      </c>
      <c r="D30" s="12">
        <v>412548</v>
      </c>
    </row>
    <row r="31" spans="1:4" x14ac:dyDescent="0.2">
      <c r="A31" s="11" t="s">
        <v>20</v>
      </c>
      <c r="B31" s="12">
        <v>1529069</v>
      </c>
      <c r="C31" s="12">
        <v>1529069</v>
      </c>
      <c r="D31" s="12">
        <v>1529069</v>
      </c>
    </row>
    <row r="32" spans="1:4" ht="37.5" x14ac:dyDescent="0.2">
      <c r="A32" s="11" t="s">
        <v>25</v>
      </c>
      <c r="B32" s="12">
        <v>2799337</v>
      </c>
      <c r="C32" s="12">
        <v>2799337</v>
      </c>
      <c r="D32" s="12">
        <v>2799337</v>
      </c>
    </row>
    <row r="33" spans="1:4" x14ac:dyDescent="0.2">
      <c r="A33" s="11" t="s">
        <v>80</v>
      </c>
      <c r="B33" s="12">
        <v>1229572</v>
      </c>
      <c r="C33" s="12">
        <v>1229572</v>
      </c>
      <c r="D33" s="12">
        <v>1229572</v>
      </c>
    </row>
    <row r="34" spans="1:4" ht="37.5" x14ac:dyDescent="0.2">
      <c r="A34" s="11" t="s">
        <v>19</v>
      </c>
      <c r="B34" s="12">
        <v>1760432</v>
      </c>
      <c r="C34" s="12">
        <v>1760432</v>
      </c>
      <c r="D34" s="12">
        <v>1760432</v>
      </c>
    </row>
    <row r="35" spans="1:4" ht="37.5" x14ac:dyDescent="0.2">
      <c r="A35" s="11" t="s">
        <v>38</v>
      </c>
      <c r="B35" s="12">
        <v>2337888</v>
      </c>
      <c r="C35" s="12">
        <v>2337888</v>
      </c>
      <c r="D35" s="12">
        <v>2337888</v>
      </c>
    </row>
    <row r="36" spans="1:4" x14ac:dyDescent="0.2">
      <c r="A36" s="11" t="s">
        <v>37</v>
      </c>
      <c r="B36" s="12">
        <v>4381702</v>
      </c>
      <c r="C36" s="12">
        <v>4381702</v>
      </c>
      <c r="D36" s="12">
        <v>4381702</v>
      </c>
    </row>
    <row r="37" spans="1:4" x14ac:dyDescent="0.2">
      <c r="A37" s="13" t="s">
        <v>9</v>
      </c>
      <c r="B37" s="14">
        <v>171750192</v>
      </c>
      <c r="C37" s="14">
        <v>171750192</v>
      </c>
      <c r="D37" s="14">
        <v>171750192</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30"/>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78" t="s">
        <v>163</v>
      </c>
      <c r="B1" s="78"/>
      <c r="C1" s="78"/>
      <c r="D1" s="78"/>
    </row>
    <row r="2" spans="1:4" x14ac:dyDescent="0.2">
      <c r="A2" s="78" t="s">
        <v>0</v>
      </c>
      <c r="B2" s="78"/>
      <c r="C2" s="78"/>
      <c r="D2" s="78"/>
    </row>
    <row r="3" spans="1:4" ht="57.75" customHeight="1" x14ac:dyDescent="0.2">
      <c r="A3" s="76" t="s">
        <v>162</v>
      </c>
      <c r="B3" s="76"/>
      <c r="C3" s="76"/>
      <c r="D3" s="76"/>
    </row>
    <row r="4" spans="1:4" x14ac:dyDescent="0.2">
      <c r="A4" s="78" t="s">
        <v>3</v>
      </c>
      <c r="B4" s="78"/>
      <c r="C4" s="78"/>
      <c r="D4" s="78"/>
    </row>
    <row r="5" spans="1:4" ht="56.25" x14ac:dyDescent="0.2">
      <c r="A5" s="10" t="s">
        <v>4</v>
      </c>
      <c r="B5" s="10" t="s">
        <v>5</v>
      </c>
      <c r="C5" s="10" t="s">
        <v>6</v>
      </c>
      <c r="D5" s="10" t="s">
        <v>7</v>
      </c>
    </row>
    <row r="6" spans="1:4" ht="37.5" x14ac:dyDescent="0.2">
      <c r="A6" s="11" t="s">
        <v>23</v>
      </c>
      <c r="B6" s="12">
        <v>1045900</v>
      </c>
      <c r="C6" s="12">
        <v>1045900</v>
      </c>
      <c r="D6" s="12">
        <v>1045900</v>
      </c>
    </row>
    <row r="7" spans="1:4" x14ac:dyDescent="0.2">
      <c r="A7" s="11" t="s">
        <v>22</v>
      </c>
      <c r="B7" s="12">
        <v>4392200</v>
      </c>
      <c r="C7" s="12">
        <v>4392200</v>
      </c>
      <c r="D7" s="12">
        <v>4392200</v>
      </c>
    </row>
    <row r="8" spans="1:4" ht="37.5" x14ac:dyDescent="0.2">
      <c r="A8" s="11" t="s">
        <v>52</v>
      </c>
      <c r="B8" s="12">
        <v>1033100</v>
      </c>
      <c r="C8" s="12">
        <v>1033100</v>
      </c>
      <c r="D8" s="12">
        <v>1033100</v>
      </c>
    </row>
    <row r="9" spans="1:4" ht="37.5" x14ac:dyDescent="0.2">
      <c r="A9" s="11" t="s">
        <v>51</v>
      </c>
      <c r="B9" s="12">
        <v>584500</v>
      </c>
      <c r="C9" s="12">
        <v>584500</v>
      </c>
      <c r="D9" s="12">
        <v>584500</v>
      </c>
    </row>
    <row r="10" spans="1:4" ht="37.5" x14ac:dyDescent="0.2">
      <c r="A10" s="11" t="s">
        <v>16</v>
      </c>
      <c r="B10" s="12">
        <v>872900</v>
      </c>
      <c r="C10" s="12">
        <v>872900</v>
      </c>
      <c r="D10" s="12">
        <v>872900</v>
      </c>
    </row>
    <row r="11" spans="1:4" ht="37.5" x14ac:dyDescent="0.2">
      <c r="A11" s="11" t="s">
        <v>84</v>
      </c>
      <c r="B11" s="12">
        <v>3212900</v>
      </c>
      <c r="C11" s="12">
        <v>3212900</v>
      </c>
      <c r="D11" s="12">
        <v>3212900</v>
      </c>
    </row>
    <row r="12" spans="1:4" ht="37.5" x14ac:dyDescent="0.2">
      <c r="A12" s="11" t="s">
        <v>102</v>
      </c>
      <c r="B12" s="12">
        <v>383800</v>
      </c>
      <c r="C12" s="12">
        <v>383800</v>
      </c>
      <c r="D12" s="12">
        <v>383800</v>
      </c>
    </row>
    <row r="13" spans="1:4" ht="37.5" x14ac:dyDescent="0.2">
      <c r="A13" s="11" t="s">
        <v>50</v>
      </c>
      <c r="B13" s="12">
        <v>693600</v>
      </c>
      <c r="C13" s="12">
        <v>693600</v>
      </c>
      <c r="D13" s="12">
        <v>693600</v>
      </c>
    </row>
    <row r="14" spans="1:4" ht="37.5" x14ac:dyDescent="0.2">
      <c r="A14" s="11" t="s">
        <v>101</v>
      </c>
      <c r="B14" s="12">
        <v>1871600</v>
      </c>
      <c r="C14" s="12">
        <v>1871600</v>
      </c>
      <c r="D14" s="12">
        <v>1871600</v>
      </c>
    </row>
    <row r="15" spans="1:4" ht="37.5" x14ac:dyDescent="0.2">
      <c r="A15" s="11" t="s">
        <v>83</v>
      </c>
      <c r="B15" s="12">
        <v>995500</v>
      </c>
      <c r="C15" s="12">
        <v>995500</v>
      </c>
      <c r="D15" s="12">
        <v>995500</v>
      </c>
    </row>
    <row r="16" spans="1:4" ht="37.5" x14ac:dyDescent="0.2">
      <c r="A16" s="11" t="s">
        <v>26</v>
      </c>
      <c r="B16" s="12">
        <v>1503000</v>
      </c>
      <c r="C16" s="12">
        <v>1503000</v>
      </c>
      <c r="D16" s="12">
        <v>1503000</v>
      </c>
    </row>
    <row r="17" spans="1:4" ht="37.5" x14ac:dyDescent="0.2">
      <c r="A17" s="11" t="s">
        <v>93</v>
      </c>
      <c r="B17" s="12">
        <v>1010500</v>
      </c>
      <c r="C17" s="12">
        <v>1010500</v>
      </c>
      <c r="D17" s="12">
        <v>1010500</v>
      </c>
    </row>
    <row r="18" spans="1:4" ht="37.5" x14ac:dyDescent="0.2">
      <c r="A18" s="11" t="s">
        <v>92</v>
      </c>
      <c r="B18" s="12">
        <v>925500</v>
      </c>
      <c r="C18" s="12">
        <v>925500</v>
      </c>
      <c r="D18" s="12">
        <v>925500</v>
      </c>
    </row>
    <row r="19" spans="1:4" ht="37.5" x14ac:dyDescent="0.2">
      <c r="A19" s="11" t="s">
        <v>46</v>
      </c>
      <c r="B19" s="12">
        <v>601800</v>
      </c>
      <c r="C19" s="12">
        <v>601800</v>
      </c>
      <c r="D19" s="12">
        <v>601800</v>
      </c>
    </row>
    <row r="20" spans="1:4" ht="37.5" x14ac:dyDescent="0.2">
      <c r="A20" s="11" t="s">
        <v>100</v>
      </c>
      <c r="B20" s="12">
        <v>935700</v>
      </c>
      <c r="C20" s="12">
        <v>935700</v>
      </c>
      <c r="D20" s="12">
        <v>935700</v>
      </c>
    </row>
    <row r="21" spans="1:4" ht="37.5" x14ac:dyDescent="0.2">
      <c r="A21" s="11" t="s">
        <v>99</v>
      </c>
      <c r="B21" s="12">
        <v>1623300</v>
      </c>
      <c r="C21" s="12">
        <v>1623300</v>
      </c>
      <c r="D21" s="12">
        <v>1623300</v>
      </c>
    </row>
    <row r="22" spans="1:4" x14ac:dyDescent="0.2">
      <c r="A22" s="11" t="s">
        <v>96</v>
      </c>
      <c r="B22" s="12">
        <v>1714700</v>
      </c>
      <c r="C22" s="12">
        <v>1714700</v>
      </c>
      <c r="D22" s="12">
        <v>1714700</v>
      </c>
    </row>
    <row r="23" spans="1:4" x14ac:dyDescent="0.2">
      <c r="A23" s="11" t="s">
        <v>91</v>
      </c>
      <c r="B23" s="12">
        <v>2016300</v>
      </c>
      <c r="C23" s="12">
        <v>2016300</v>
      </c>
      <c r="D23" s="12">
        <v>2016300</v>
      </c>
    </row>
    <row r="24" spans="1:4" ht="37.5" x14ac:dyDescent="0.2">
      <c r="A24" s="11" t="s">
        <v>21</v>
      </c>
      <c r="B24" s="12">
        <v>360600</v>
      </c>
      <c r="C24" s="12">
        <v>360600</v>
      </c>
      <c r="D24" s="12">
        <v>360600</v>
      </c>
    </row>
    <row r="25" spans="1:4" x14ac:dyDescent="0.2">
      <c r="A25" s="11" t="s">
        <v>20</v>
      </c>
      <c r="B25" s="12">
        <v>820900</v>
      </c>
      <c r="C25" s="12">
        <v>820900</v>
      </c>
      <c r="D25" s="12">
        <v>820900</v>
      </c>
    </row>
    <row r="26" spans="1:4" x14ac:dyDescent="0.2">
      <c r="A26" s="11" t="s">
        <v>80</v>
      </c>
      <c r="B26" s="12">
        <v>892500</v>
      </c>
      <c r="C26" s="12">
        <v>892500</v>
      </c>
      <c r="D26" s="12">
        <v>892500</v>
      </c>
    </row>
    <row r="27" spans="1:4" ht="37.5" x14ac:dyDescent="0.2">
      <c r="A27" s="11" t="s">
        <v>19</v>
      </c>
      <c r="B27" s="12">
        <v>1322500</v>
      </c>
      <c r="C27" s="12">
        <v>1322500</v>
      </c>
      <c r="D27" s="12">
        <v>1322500</v>
      </c>
    </row>
    <row r="28" spans="1:4" ht="37.5" x14ac:dyDescent="0.2">
      <c r="A28" s="11" t="s">
        <v>38</v>
      </c>
      <c r="B28" s="12">
        <v>1990500</v>
      </c>
      <c r="C28" s="12">
        <v>1990500</v>
      </c>
      <c r="D28" s="12">
        <v>1990500</v>
      </c>
    </row>
    <row r="29" spans="1:4" x14ac:dyDescent="0.2">
      <c r="A29" s="11" t="s">
        <v>37</v>
      </c>
      <c r="B29" s="12">
        <v>2036200</v>
      </c>
      <c r="C29" s="12">
        <v>2036200</v>
      </c>
      <c r="D29" s="12">
        <v>2036200</v>
      </c>
    </row>
    <row r="30" spans="1:4" x14ac:dyDescent="0.2">
      <c r="A30" s="13" t="s">
        <v>9</v>
      </c>
      <c r="B30" s="14">
        <v>32840000</v>
      </c>
      <c r="C30" s="14">
        <v>32840000</v>
      </c>
      <c r="D30" s="14">
        <v>32840000</v>
      </c>
    </row>
  </sheetData>
  <mergeCells count="4">
    <mergeCell ref="A1:D1"/>
    <mergeCell ref="A2:D2"/>
    <mergeCell ref="A3:D3"/>
    <mergeCell ref="A4:D4"/>
  </mergeCells>
  <pageMargins left="0.39370080000000002" right="0.39370080000000002" top="0.39370080000000002" bottom="0.58740159999999997" header="0.3" footer="0.3"/>
  <pageSetup paperSize="9" scale="94" fitToHeight="0" orientation="portrait" r:id="rId1"/>
  <headerFooter differentFirst="1">
    <oddFooter>&amp;C&amp;P из &amp;N</oddFooter>
  </headerFooter>
  <rowBreaks count="1" manualBreakCount="1">
    <brk id="30"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outlinePr summaryBelow="0"/>
    <pageSetUpPr fitToPage="1"/>
  </sheetPr>
  <dimension ref="A1:D38"/>
  <sheetViews>
    <sheetView view="pageBreakPreview" zoomScale="60" zoomScaleNormal="100" workbookViewId="0">
      <selection activeCell="AI34" sqref="AI34"/>
    </sheetView>
  </sheetViews>
  <sheetFormatPr defaultColWidth="9.33203125" defaultRowHeight="18.75" x14ac:dyDescent="0.2"/>
  <cols>
    <col min="1" max="1" width="50.33203125" style="23" customWidth="1"/>
    <col min="2" max="2" width="25.33203125" style="23" customWidth="1"/>
    <col min="3" max="3" width="27" style="23" customWidth="1"/>
    <col min="4" max="4" width="27.1640625" style="23" customWidth="1"/>
    <col min="5" max="5" width="9.33203125" style="23"/>
    <col min="6" max="6" width="9.33203125" style="23" customWidth="1"/>
    <col min="7" max="16384" width="9.33203125" style="23"/>
  </cols>
  <sheetData>
    <row r="1" spans="1:4" ht="120" customHeight="1" x14ac:dyDescent="0.2">
      <c r="A1" s="78"/>
      <c r="B1" s="78"/>
      <c r="C1" s="78"/>
      <c r="D1" s="78"/>
    </row>
    <row r="2" spans="1:4" ht="21.75" customHeight="1" x14ac:dyDescent="0.2">
      <c r="A2" s="75" t="s">
        <v>165</v>
      </c>
      <c r="B2" s="75"/>
      <c r="C2" s="75"/>
      <c r="D2" s="75"/>
    </row>
    <row r="3" spans="1:4" ht="117" customHeight="1" x14ac:dyDescent="0.2">
      <c r="A3" s="76" t="s">
        <v>164</v>
      </c>
      <c r="B3" s="76"/>
      <c r="C3" s="76"/>
      <c r="D3" s="76"/>
    </row>
    <row r="4" spans="1:4" ht="22.5" customHeight="1" x14ac:dyDescent="0.2">
      <c r="A4" s="77" t="s">
        <v>3</v>
      </c>
      <c r="B4" s="77"/>
      <c r="C4" s="77"/>
      <c r="D4" s="77"/>
    </row>
    <row r="5" spans="1:4" ht="56.25" x14ac:dyDescent="0.2">
      <c r="A5" s="30" t="s">
        <v>4</v>
      </c>
      <c r="B5" s="30" t="s">
        <v>5</v>
      </c>
      <c r="C5" s="30" t="s">
        <v>6</v>
      </c>
      <c r="D5" s="30" t="s">
        <v>7</v>
      </c>
    </row>
    <row r="6" spans="1:4" x14ac:dyDescent="0.2">
      <c r="A6" s="25" t="s">
        <v>13</v>
      </c>
      <c r="B6" s="21">
        <v>274795325.63999999</v>
      </c>
      <c r="C6" s="21">
        <v>264365201.75999999</v>
      </c>
      <c r="D6" s="21">
        <v>238390727.52000001</v>
      </c>
    </row>
    <row r="7" spans="1:4" x14ac:dyDescent="0.2">
      <c r="A7" s="25" t="s">
        <v>14</v>
      </c>
      <c r="B7" s="26">
        <v>98498253.480000004</v>
      </c>
      <c r="C7" s="26">
        <v>73552717.920000002</v>
      </c>
      <c r="D7" s="26">
        <v>73552717.920000002</v>
      </c>
    </row>
    <row r="8" spans="1:4" ht="37.5" x14ac:dyDescent="0.2">
      <c r="A8" s="25" t="s">
        <v>28</v>
      </c>
      <c r="B8" s="26">
        <v>138001151.63999999</v>
      </c>
      <c r="C8" s="26">
        <v>54321616.799999997</v>
      </c>
      <c r="D8" s="26">
        <v>51074807.520000003</v>
      </c>
    </row>
    <row r="9" spans="1:4" x14ac:dyDescent="0.2">
      <c r="A9" s="25" t="s">
        <v>77</v>
      </c>
      <c r="B9" s="26">
        <v>30810674.399999999</v>
      </c>
      <c r="C9" s="26">
        <v>25599842.399999999</v>
      </c>
      <c r="D9" s="26">
        <v>25599842.399999999</v>
      </c>
    </row>
    <row r="10" spans="1:4" x14ac:dyDescent="0.2">
      <c r="A10" s="25" t="s">
        <v>27</v>
      </c>
      <c r="B10" s="26">
        <v>21204066.84</v>
      </c>
      <c r="C10" s="26">
        <v>15984291.84</v>
      </c>
      <c r="D10" s="26">
        <v>15984291.84</v>
      </c>
    </row>
    <row r="11" spans="1:4" ht="37.5" x14ac:dyDescent="0.2">
      <c r="A11" s="25" t="s">
        <v>23</v>
      </c>
      <c r="B11" s="26">
        <v>9615550.5600000005</v>
      </c>
      <c r="C11" s="26">
        <v>16109169.119999999</v>
      </c>
      <c r="D11" s="26">
        <v>16109169.119999999</v>
      </c>
    </row>
    <row r="12" spans="1:4" x14ac:dyDescent="0.2">
      <c r="A12" s="25" t="s">
        <v>22</v>
      </c>
      <c r="B12" s="26">
        <v>28957729.68</v>
      </c>
      <c r="C12" s="26">
        <v>29096406.239999998</v>
      </c>
      <c r="D12" s="26">
        <v>32343215.52</v>
      </c>
    </row>
    <row r="13" spans="1:4" ht="37.5" x14ac:dyDescent="0.2">
      <c r="A13" s="25" t="s">
        <v>52</v>
      </c>
      <c r="B13" s="26">
        <v>15970492.560000001</v>
      </c>
      <c r="C13" s="26">
        <v>9615550.5600000005</v>
      </c>
      <c r="D13" s="26">
        <v>9615550.5600000005</v>
      </c>
    </row>
    <row r="14" spans="1:4" ht="37.5" x14ac:dyDescent="0.2">
      <c r="A14" s="25" t="s">
        <v>51</v>
      </c>
      <c r="B14" s="26">
        <v>25374573.84</v>
      </c>
      <c r="C14" s="26">
        <v>19106223.84</v>
      </c>
      <c r="D14" s="26">
        <v>19106223.84</v>
      </c>
    </row>
    <row r="15" spans="1:4" ht="37.5" x14ac:dyDescent="0.2">
      <c r="A15" s="25" t="s">
        <v>16</v>
      </c>
      <c r="B15" s="26">
        <v>37992051.239999995</v>
      </c>
      <c r="C15" s="26">
        <v>48577261.920000002</v>
      </c>
      <c r="D15" s="26">
        <v>48577261.920000002</v>
      </c>
    </row>
    <row r="16" spans="1:4" ht="37.5" x14ac:dyDescent="0.2">
      <c r="A16" s="25" t="s">
        <v>84</v>
      </c>
      <c r="B16" s="26">
        <v>98429580.480000004</v>
      </c>
      <c r="C16" s="26">
        <v>80046336.480000004</v>
      </c>
      <c r="D16" s="26">
        <v>83293145.760000005</v>
      </c>
    </row>
    <row r="17" spans="1:4" ht="37.5" x14ac:dyDescent="0.2">
      <c r="A17" s="25" t="s">
        <v>102</v>
      </c>
      <c r="B17" s="26">
        <v>37815127.68</v>
      </c>
      <c r="C17" s="26">
        <v>28971528.960000001</v>
      </c>
      <c r="D17" s="26">
        <v>28971528.960000001</v>
      </c>
    </row>
    <row r="18" spans="1:4" x14ac:dyDescent="0.2">
      <c r="A18" s="25" t="s">
        <v>15</v>
      </c>
      <c r="B18" s="26">
        <v>80747141.640000001</v>
      </c>
      <c r="C18" s="26">
        <v>51699193.920000002</v>
      </c>
      <c r="D18" s="26">
        <v>51699193.920000002</v>
      </c>
    </row>
    <row r="19" spans="1:4" ht="37.5" x14ac:dyDescent="0.2">
      <c r="A19" s="25" t="s">
        <v>50</v>
      </c>
      <c r="B19" s="26">
        <v>16008777.84</v>
      </c>
      <c r="C19" s="26">
        <v>9615550.5600000005</v>
      </c>
      <c r="D19" s="26">
        <v>9615550.5600000005</v>
      </c>
    </row>
    <row r="20" spans="1:4" ht="37.5" x14ac:dyDescent="0.2">
      <c r="A20" s="25" t="s">
        <v>101</v>
      </c>
      <c r="B20" s="26">
        <v>60663424.799999997</v>
      </c>
      <c r="C20" s="26">
        <v>54571371.359999999</v>
      </c>
      <c r="D20" s="26">
        <v>54571371.359999999</v>
      </c>
    </row>
    <row r="21" spans="1:4" ht="37.5" x14ac:dyDescent="0.2">
      <c r="A21" s="25" t="s">
        <v>83</v>
      </c>
      <c r="B21" s="26">
        <v>22377519.120000001</v>
      </c>
      <c r="C21" s="26">
        <v>25724719.68</v>
      </c>
      <c r="D21" s="26">
        <v>28971528.960000001</v>
      </c>
    </row>
    <row r="22" spans="1:4" ht="37.5" x14ac:dyDescent="0.2">
      <c r="A22" s="25" t="s">
        <v>26</v>
      </c>
      <c r="B22" s="26">
        <v>69992804.640000001</v>
      </c>
      <c r="C22" s="26">
        <v>57818180.640000001</v>
      </c>
      <c r="D22" s="26">
        <v>60940112.640000001</v>
      </c>
    </row>
    <row r="23" spans="1:4" ht="37.5" x14ac:dyDescent="0.2">
      <c r="A23" s="25" t="s">
        <v>93</v>
      </c>
      <c r="B23" s="26">
        <v>70514265.359999999</v>
      </c>
      <c r="C23" s="26">
        <v>35215392.960000001</v>
      </c>
      <c r="D23" s="26">
        <v>35215392.960000001</v>
      </c>
    </row>
    <row r="24" spans="1:4" ht="37.5" x14ac:dyDescent="0.2">
      <c r="A24" s="25" t="s">
        <v>92</v>
      </c>
      <c r="B24" s="26">
        <v>12862359.84</v>
      </c>
      <c r="C24" s="26">
        <v>12862359.84</v>
      </c>
      <c r="D24" s="26">
        <v>12862359.84</v>
      </c>
    </row>
    <row r="25" spans="1:4" ht="37.5" x14ac:dyDescent="0.2">
      <c r="A25" s="25" t="s">
        <v>46</v>
      </c>
      <c r="B25" s="26">
        <v>31642923.84</v>
      </c>
      <c r="C25" s="26">
        <v>28596897.120000001</v>
      </c>
      <c r="D25" s="26">
        <v>31843706.399999999</v>
      </c>
    </row>
    <row r="26" spans="1:4" ht="37.5" x14ac:dyDescent="0.2">
      <c r="A26" s="25" t="s">
        <v>100</v>
      </c>
      <c r="B26" s="26">
        <v>40989105.960000001</v>
      </c>
      <c r="C26" s="26">
        <v>35465147.520000003</v>
      </c>
      <c r="D26" s="26">
        <v>38711956.799999997</v>
      </c>
    </row>
    <row r="27" spans="1:4" ht="37.5" x14ac:dyDescent="0.2">
      <c r="A27" s="25" t="s">
        <v>99</v>
      </c>
      <c r="B27" s="26">
        <v>138310783.19999999</v>
      </c>
      <c r="C27" s="26">
        <v>53946984.960000001</v>
      </c>
      <c r="D27" s="26">
        <v>44206557.119999997</v>
      </c>
    </row>
    <row r="28" spans="1:4" x14ac:dyDescent="0.2">
      <c r="A28" s="25" t="s">
        <v>96</v>
      </c>
      <c r="B28" s="26">
        <v>88810879.079999998</v>
      </c>
      <c r="C28" s="26">
        <v>35215392.960000001</v>
      </c>
      <c r="D28" s="26">
        <v>35215392.960000001</v>
      </c>
    </row>
    <row r="29" spans="1:4" x14ac:dyDescent="0.2">
      <c r="A29" s="25" t="s">
        <v>91</v>
      </c>
      <c r="B29" s="26">
        <v>193968704.16</v>
      </c>
      <c r="C29" s="26">
        <v>96530137.439999998</v>
      </c>
      <c r="D29" s="26">
        <v>103023756</v>
      </c>
    </row>
    <row r="30" spans="1:4" ht="37.5" x14ac:dyDescent="0.2">
      <c r="A30" s="25" t="s">
        <v>21</v>
      </c>
      <c r="B30" s="26">
        <v>38036151.120000005</v>
      </c>
      <c r="C30" s="26">
        <v>28596897.120000001</v>
      </c>
      <c r="D30" s="26">
        <v>31843706.399999999</v>
      </c>
    </row>
    <row r="31" spans="1:4" x14ac:dyDescent="0.2">
      <c r="A31" s="25" t="s">
        <v>20</v>
      </c>
      <c r="B31" s="26">
        <v>40754267.399999999</v>
      </c>
      <c r="C31" s="26">
        <v>38212447.68</v>
      </c>
      <c r="D31" s="26">
        <v>38212447.68</v>
      </c>
    </row>
    <row r="32" spans="1:4" ht="37.5" x14ac:dyDescent="0.2">
      <c r="A32" s="25" t="s">
        <v>25</v>
      </c>
      <c r="B32" s="26">
        <v>87805423.200000003</v>
      </c>
      <c r="C32" s="26">
        <v>57568426.079999998</v>
      </c>
      <c r="D32" s="26">
        <v>64062044.640000001</v>
      </c>
    </row>
    <row r="33" spans="1:4" x14ac:dyDescent="0.2">
      <c r="A33" s="25" t="s">
        <v>80</v>
      </c>
      <c r="B33" s="26">
        <v>6493618.5599999996</v>
      </c>
      <c r="C33" s="26">
        <v>6493618.5599999996</v>
      </c>
      <c r="D33" s="26">
        <v>6493618.5599999996</v>
      </c>
    </row>
    <row r="34" spans="1:4" ht="37.5" x14ac:dyDescent="0.2">
      <c r="A34" s="25" t="s">
        <v>19</v>
      </c>
      <c r="B34" s="26">
        <v>57299057.640000001</v>
      </c>
      <c r="C34" s="26">
        <v>54821125.920000002</v>
      </c>
      <c r="D34" s="26">
        <v>54821125.920000002</v>
      </c>
    </row>
    <row r="35" spans="1:4" ht="37.5" x14ac:dyDescent="0.2">
      <c r="A35" s="25" t="s">
        <v>38</v>
      </c>
      <c r="B35" s="26">
        <v>25499451.120000001</v>
      </c>
      <c r="C35" s="26">
        <v>22353033.120000001</v>
      </c>
      <c r="D35" s="26">
        <v>25599842.399999999</v>
      </c>
    </row>
    <row r="36" spans="1:4" x14ac:dyDescent="0.2">
      <c r="A36" s="25" t="s">
        <v>37</v>
      </c>
      <c r="B36" s="26">
        <v>84722437.799999997</v>
      </c>
      <c r="C36" s="26">
        <v>54446494.079999998</v>
      </c>
      <c r="D36" s="26">
        <v>57693303.359999999</v>
      </c>
    </row>
    <row r="37" spans="1:4" x14ac:dyDescent="0.2">
      <c r="A37" s="25" t="s">
        <v>8</v>
      </c>
      <c r="B37" s="21">
        <v>82282211.859999999</v>
      </c>
      <c r="C37" s="21">
        <v>73876576.159999996</v>
      </c>
      <c r="D37" s="21">
        <v>75154646.159999996</v>
      </c>
    </row>
    <row r="38" spans="1:4" x14ac:dyDescent="0.2">
      <c r="A38" s="27" t="s">
        <v>9</v>
      </c>
      <c r="B38" s="28">
        <f t="shared" ref="B38:D38" si="0">SUM(B6:B37)</f>
        <v>2067245886.2199998</v>
      </c>
      <c r="C38" s="28">
        <f t="shared" si="0"/>
        <v>1498976095.5199997</v>
      </c>
      <c r="D38" s="28">
        <f t="shared" si="0"/>
        <v>1503376097.5200005</v>
      </c>
    </row>
  </sheetData>
  <mergeCells count="4">
    <mergeCell ref="A1:D1"/>
    <mergeCell ref="A2:D2"/>
    <mergeCell ref="A3:D3"/>
    <mergeCell ref="A4:D4"/>
  </mergeCells>
  <pageMargins left="0.78740157480314965" right="0.39370078740157483" top="0.59055118110236227" bottom="0.59055118110236227" header="0.31496062992125984" footer="0.31496062992125984"/>
  <pageSetup paperSize="9" scale="77" fitToHeight="0" orientation="portrait" r:id="rId1"/>
  <headerFooter differentFirst="1">
    <oddHeader>&amp;C&amp;P</oddHeader>
  </headerFooter>
  <rowBreaks count="1" manualBreakCount="1">
    <brk id="38"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7" width="9.33203125" style="9"/>
    <col min="8" max="8" width="9.33203125" style="9" customWidth="1"/>
    <col min="9" max="11" width="9.33203125" style="9"/>
    <col min="12" max="12" width="9.33203125" style="9" customWidth="1"/>
    <col min="13" max="16384" width="9.33203125" style="9"/>
  </cols>
  <sheetData>
    <row r="1" spans="1:4" x14ac:dyDescent="0.2">
      <c r="A1" s="78" t="s">
        <v>167</v>
      </c>
      <c r="B1" s="78"/>
      <c r="C1" s="78"/>
      <c r="D1" s="78"/>
    </row>
    <row r="2" spans="1:4" x14ac:dyDescent="0.2">
      <c r="A2" s="78" t="s">
        <v>0</v>
      </c>
      <c r="B2" s="78"/>
      <c r="C2" s="78"/>
      <c r="D2" s="78"/>
    </row>
    <row r="3" spans="1:4" ht="106.5" customHeight="1" x14ac:dyDescent="0.2">
      <c r="A3" s="76" t="s">
        <v>166</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1533352</v>
      </c>
      <c r="C6" s="12">
        <v>1533352</v>
      </c>
      <c r="D6" s="12">
        <v>1533352</v>
      </c>
    </row>
    <row r="7" spans="1:4" x14ac:dyDescent="0.2">
      <c r="A7" s="11" t="s">
        <v>14</v>
      </c>
      <c r="B7" s="12">
        <v>766676</v>
      </c>
      <c r="C7" s="12">
        <v>766676</v>
      </c>
      <c r="D7" s="12">
        <v>766676</v>
      </c>
    </row>
    <row r="8" spans="1:4" ht="37.5" x14ac:dyDescent="0.2">
      <c r="A8" s="11" t="s">
        <v>28</v>
      </c>
      <c r="B8" s="12">
        <v>766676</v>
      </c>
      <c r="C8" s="12">
        <v>766676</v>
      </c>
      <c r="D8" s="12">
        <v>766676</v>
      </c>
    </row>
    <row r="9" spans="1:4" x14ac:dyDescent="0.2">
      <c r="A9" s="11" t="s">
        <v>77</v>
      </c>
      <c r="B9" s="12">
        <v>383338</v>
      </c>
      <c r="C9" s="12">
        <v>383338</v>
      </c>
      <c r="D9" s="12">
        <v>383338</v>
      </c>
    </row>
    <row r="10" spans="1:4" x14ac:dyDescent="0.2">
      <c r="A10" s="11" t="s">
        <v>27</v>
      </c>
      <c r="B10" s="12">
        <v>383338</v>
      </c>
      <c r="C10" s="12">
        <v>383338</v>
      </c>
      <c r="D10" s="12">
        <v>383338</v>
      </c>
    </row>
    <row r="11" spans="1:4" ht="37.5" x14ac:dyDescent="0.2">
      <c r="A11" s="11" t="s">
        <v>23</v>
      </c>
      <c r="B11" s="12">
        <v>383338</v>
      </c>
      <c r="C11" s="12">
        <v>383338</v>
      </c>
      <c r="D11" s="12">
        <v>383338</v>
      </c>
    </row>
    <row r="12" spans="1:4" x14ac:dyDescent="0.2">
      <c r="A12" s="11" t="s">
        <v>22</v>
      </c>
      <c r="B12" s="12">
        <v>766676</v>
      </c>
      <c r="C12" s="12">
        <v>766676</v>
      </c>
      <c r="D12" s="12">
        <v>766676</v>
      </c>
    </row>
    <row r="13" spans="1:4" ht="37.5" x14ac:dyDescent="0.2">
      <c r="A13" s="11" t="s">
        <v>52</v>
      </c>
      <c r="B13" s="12">
        <v>383338</v>
      </c>
      <c r="C13" s="12">
        <v>383338</v>
      </c>
      <c r="D13" s="12">
        <v>383338</v>
      </c>
    </row>
    <row r="14" spans="1:4" ht="37.5" x14ac:dyDescent="0.2">
      <c r="A14" s="11" t="s">
        <v>51</v>
      </c>
      <c r="B14" s="12">
        <v>383338</v>
      </c>
      <c r="C14" s="12">
        <v>383338</v>
      </c>
      <c r="D14" s="12">
        <v>383338</v>
      </c>
    </row>
    <row r="15" spans="1:4" ht="37.5" x14ac:dyDescent="0.2">
      <c r="A15" s="11" t="s">
        <v>16</v>
      </c>
      <c r="B15" s="12">
        <v>383338</v>
      </c>
      <c r="C15" s="12">
        <v>383338</v>
      </c>
      <c r="D15" s="12">
        <v>383338</v>
      </c>
    </row>
    <row r="16" spans="1:4" ht="37.5" x14ac:dyDescent="0.2">
      <c r="A16" s="11" t="s">
        <v>84</v>
      </c>
      <c r="B16" s="12">
        <v>766676</v>
      </c>
      <c r="C16" s="12">
        <v>766676</v>
      </c>
      <c r="D16" s="12">
        <v>766676</v>
      </c>
    </row>
    <row r="17" spans="1:4" ht="37.5" x14ac:dyDescent="0.2">
      <c r="A17" s="11" t="s">
        <v>102</v>
      </c>
      <c r="B17" s="12">
        <v>383338</v>
      </c>
      <c r="C17" s="12">
        <v>383338</v>
      </c>
      <c r="D17" s="12">
        <v>383338</v>
      </c>
    </row>
    <row r="18" spans="1:4" x14ac:dyDescent="0.2">
      <c r="A18" s="11" t="s">
        <v>15</v>
      </c>
      <c r="B18" s="12">
        <v>575007</v>
      </c>
      <c r="C18" s="12">
        <v>575007</v>
      </c>
      <c r="D18" s="12">
        <v>575007</v>
      </c>
    </row>
    <row r="19" spans="1:4" ht="37.5" x14ac:dyDescent="0.2">
      <c r="A19" s="11" t="s">
        <v>50</v>
      </c>
      <c r="B19" s="12">
        <v>383338</v>
      </c>
      <c r="C19" s="12">
        <v>383338</v>
      </c>
      <c r="D19" s="12">
        <v>383338</v>
      </c>
    </row>
    <row r="20" spans="1:4" ht="37.5" x14ac:dyDescent="0.2">
      <c r="A20" s="11" t="s">
        <v>101</v>
      </c>
      <c r="B20" s="12">
        <v>575007</v>
      </c>
      <c r="C20" s="12">
        <v>575007</v>
      </c>
      <c r="D20" s="12">
        <v>575007</v>
      </c>
    </row>
    <row r="21" spans="1:4" ht="37.5" x14ac:dyDescent="0.2">
      <c r="A21" s="11" t="s">
        <v>83</v>
      </c>
      <c r="B21" s="12">
        <v>383338</v>
      </c>
      <c r="C21" s="12">
        <v>383338</v>
      </c>
      <c r="D21" s="12">
        <v>383338</v>
      </c>
    </row>
    <row r="22" spans="1:4" ht="37.5" x14ac:dyDescent="0.2">
      <c r="A22" s="11" t="s">
        <v>26</v>
      </c>
      <c r="B22" s="12">
        <v>383338</v>
      </c>
      <c r="C22" s="12">
        <v>383338</v>
      </c>
      <c r="D22" s="12">
        <v>383338</v>
      </c>
    </row>
    <row r="23" spans="1:4" ht="37.5" x14ac:dyDescent="0.2">
      <c r="A23" s="11" t="s">
        <v>93</v>
      </c>
      <c r="B23" s="12">
        <v>383338</v>
      </c>
      <c r="C23" s="12">
        <v>383338</v>
      </c>
      <c r="D23" s="12">
        <v>383338</v>
      </c>
    </row>
    <row r="24" spans="1:4" ht="37.5" x14ac:dyDescent="0.2">
      <c r="A24" s="11" t="s">
        <v>92</v>
      </c>
      <c r="B24" s="12">
        <v>383338</v>
      </c>
      <c r="C24" s="12">
        <v>383338</v>
      </c>
      <c r="D24" s="12">
        <v>383338</v>
      </c>
    </row>
    <row r="25" spans="1:4" ht="37.5" x14ac:dyDescent="0.2">
      <c r="A25" s="11" t="s">
        <v>46</v>
      </c>
      <c r="B25" s="12">
        <v>383338</v>
      </c>
      <c r="C25" s="12">
        <v>383338</v>
      </c>
      <c r="D25" s="12">
        <v>383338</v>
      </c>
    </row>
    <row r="26" spans="1:4" ht="37.5" x14ac:dyDescent="0.2">
      <c r="A26" s="11" t="s">
        <v>100</v>
      </c>
      <c r="B26" s="12">
        <v>383338</v>
      </c>
      <c r="C26" s="12">
        <v>383338</v>
      </c>
      <c r="D26" s="12">
        <v>383338</v>
      </c>
    </row>
    <row r="27" spans="1:4" ht="37.5" x14ac:dyDescent="0.2">
      <c r="A27" s="11" t="s">
        <v>99</v>
      </c>
      <c r="B27" s="12">
        <v>383338</v>
      </c>
      <c r="C27" s="12">
        <v>383338</v>
      </c>
      <c r="D27" s="12">
        <v>383338</v>
      </c>
    </row>
    <row r="28" spans="1:4" x14ac:dyDescent="0.2">
      <c r="A28" s="11" t="s">
        <v>96</v>
      </c>
      <c r="B28" s="12">
        <v>575007</v>
      </c>
      <c r="C28" s="12">
        <v>575007</v>
      </c>
      <c r="D28" s="12">
        <v>575007</v>
      </c>
    </row>
    <row r="29" spans="1:4" x14ac:dyDescent="0.2">
      <c r="A29" s="11" t="s">
        <v>91</v>
      </c>
      <c r="B29" s="12">
        <v>575007</v>
      </c>
      <c r="C29" s="12">
        <v>575007</v>
      </c>
      <c r="D29" s="12">
        <v>575007</v>
      </c>
    </row>
    <row r="30" spans="1:4" ht="37.5" x14ac:dyDescent="0.2">
      <c r="A30" s="11" t="s">
        <v>21</v>
      </c>
      <c r="B30" s="12">
        <v>383338</v>
      </c>
      <c r="C30" s="12">
        <v>383338</v>
      </c>
      <c r="D30" s="12">
        <v>383338</v>
      </c>
    </row>
    <row r="31" spans="1:4" x14ac:dyDescent="0.2">
      <c r="A31" s="11" t="s">
        <v>20</v>
      </c>
      <c r="B31" s="12">
        <v>383338</v>
      </c>
      <c r="C31" s="12">
        <v>383338</v>
      </c>
      <c r="D31" s="12">
        <v>383338</v>
      </c>
    </row>
    <row r="32" spans="1:4" ht="37.5" x14ac:dyDescent="0.2">
      <c r="A32" s="11" t="s">
        <v>25</v>
      </c>
      <c r="B32" s="12">
        <v>575007</v>
      </c>
      <c r="C32" s="12">
        <v>575007</v>
      </c>
      <c r="D32" s="12">
        <v>575007</v>
      </c>
    </row>
    <row r="33" spans="1:4" x14ac:dyDescent="0.2">
      <c r="A33" s="11" t="s">
        <v>80</v>
      </c>
      <c r="B33" s="12">
        <v>383338</v>
      </c>
      <c r="C33" s="12">
        <v>383338</v>
      </c>
      <c r="D33" s="12">
        <v>383338</v>
      </c>
    </row>
    <row r="34" spans="1:4" ht="37.5" x14ac:dyDescent="0.2">
      <c r="A34" s="11" t="s">
        <v>19</v>
      </c>
      <c r="B34" s="12">
        <v>383338</v>
      </c>
      <c r="C34" s="12">
        <v>383338</v>
      </c>
      <c r="D34" s="12">
        <v>383338</v>
      </c>
    </row>
    <row r="35" spans="1:4" ht="37.5" x14ac:dyDescent="0.2">
      <c r="A35" s="11" t="s">
        <v>38</v>
      </c>
      <c r="B35" s="12">
        <v>575007</v>
      </c>
      <c r="C35" s="12">
        <v>575007</v>
      </c>
      <c r="D35" s="12">
        <v>575007</v>
      </c>
    </row>
    <row r="36" spans="1:4" x14ac:dyDescent="0.2">
      <c r="A36" s="11" t="s">
        <v>37</v>
      </c>
      <c r="B36" s="12">
        <v>575007</v>
      </c>
      <c r="C36" s="12">
        <v>575007</v>
      </c>
      <c r="D36" s="12">
        <v>575007</v>
      </c>
    </row>
    <row r="37" spans="1:4" x14ac:dyDescent="0.2">
      <c r="A37" s="13" t="s">
        <v>9</v>
      </c>
      <c r="B37" s="14">
        <v>15908527</v>
      </c>
      <c r="C37" s="14">
        <v>15908527</v>
      </c>
      <c r="D37" s="14">
        <v>15908527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78" t="s">
        <v>169</v>
      </c>
      <c r="B1" s="78"/>
      <c r="C1" s="78"/>
      <c r="D1" s="78"/>
    </row>
    <row r="2" spans="1:4" x14ac:dyDescent="0.2">
      <c r="A2" s="78" t="s">
        <v>0</v>
      </c>
      <c r="B2" s="78"/>
      <c r="C2" s="78"/>
      <c r="D2" s="78"/>
    </row>
    <row r="3" spans="1:4" ht="84" customHeight="1" x14ac:dyDescent="0.2">
      <c r="A3" s="76" t="s">
        <v>168</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756000</v>
      </c>
      <c r="C6" s="12">
        <v>756000</v>
      </c>
      <c r="D6" s="12">
        <v>756000</v>
      </c>
    </row>
    <row r="7" spans="1:4" x14ac:dyDescent="0.2">
      <c r="A7" s="11" t="s">
        <v>14</v>
      </c>
      <c r="B7" s="12">
        <v>116400</v>
      </c>
      <c r="C7" s="12">
        <v>116400</v>
      </c>
      <c r="D7" s="12">
        <v>116400</v>
      </c>
    </row>
    <row r="8" spans="1:4" ht="37.5" x14ac:dyDescent="0.2">
      <c r="A8" s="11" t="s">
        <v>28</v>
      </c>
      <c r="B8" s="12">
        <v>292800</v>
      </c>
      <c r="C8" s="12">
        <v>292800</v>
      </c>
      <c r="D8" s="12">
        <v>292800</v>
      </c>
    </row>
    <row r="9" spans="1:4" x14ac:dyDescent="0.2">
      <c r="A9" s="11" t="s">
        <v>77</v>
      </c>
      <c r="B9" s="12">
        <v>204400</v>
      </c>
      <c r="C9" s="12">
        <v>204400</v>
      </c>
      <c r="D9" s="12">
        <v>204400</v>
      </c>
    </row>
    <row r="10" spans="1:4" x14ac:dyDescent="0.2">
      <c r="A10" s="11" t="s">
        <v>27</v>
      </c>
      <c r="B10" s="12">
        <v>68000</v>
      </c>
      <c r="C10" s="12">
        <v>68000</v>
      </c>
      <c r="D10" s="12">
        <v>68000</v>
      </c>
    </row>
    <row r="11" spans="1:4" ht="37.5" x14ac:dyDescent="0.2">
      <c r="A11" s="11" t="s">
        <v>23</v>
      </c>
      <c r="B11" s="12">
        <v>79600</v>
      </c>
      <c r="C11" s="12">
        <v>79600</v>
      </c>
      <c r="D11" s="12">
        <v>79600</v>
      </c>
    </row>
    <row r="12" spans="1:4" x14ac:dyDescent="0.2">
      <c r="A12" s="11" t="s">
        <v>22</v>
      </c>
      <c r="B12" s="12">
        <v>113200</v>
      </c>
      <c r="C12" s="12">
        <v>113200</v>
      </c>
      <c r="D12" s="12">
        <v>113200</v>
      </c>
    </row>
    <row r="13" spans="1:4" ht="37.5" x14ac:dyDescent="0.2">
      <c r="A13" s="11" t="s">
        <v>52</v>
      </c>
      <c r="B13" s="12">
        <v>68000</v>
      </c>
      <c r="C13" s="12">
        <v>68000</v>
      </c>
      <c r="D13" s="12">
        <v>68000</v>
      </c>
    </row>
    <row r="14" spans="1:4" ht="37.5" x14ac:dyDescent="0.2">
      <c r="A14" s="11" t="s">
        <v>51</v>
      </c>
      <c r="B14" s="12">
        <v>62800</v>
      </c>
      <c r="C14" s="12">
        <v>62800</v>
      </c>
      <c r="D14" s="12">
        <v>62800</v>
      </c>
    </row>
    <row r="15" spans="1:4" ht="37.5" x14ac:dyDescent="0.2">
      <c r="A15" s="11" t="s">
        <v>16</v>
      </c>
      <c r="B15" s="12">
        <v>59600</v>
      </c>
      <c r="C15" s="12">
        <v>59600</v>
      </c>
      <c r="D15" s="12">
        <v>59600</v>
      </c>
    </row>
    <row r="16" spans="1:4" ht="37.5" x14ac:dyDescent="0.2">
      <c r="A16" s="11" t="s">
        <v>84</v>
      </c>
      <c r="B16" s="12">
        <v>316400</v>
      </c>
      <c r="C16" s="12">
        <v>316400</v>
      </c>
      <c r="D16" s="12">
        <v>316400</v>
      </c>
    </row>
    <row r="17" spans="1:4" ht="37.5" x14ac:dyDescent="0.2">
      <c r="A17" s="11" t="s">
        <v>102</v>
      </c>
      <c r="B17" s="12">
        <v>34400</v>
      </c>
      <c r="C17" s="12">
        <v>34400</v>
      </c>
      <c r="D17" s="12">
        <v>34400</v>
      </c>
    </row>
    <row r="18" spans="1:4" x14ac:dyDescent="0.2">
      <c r="A18" s="11" t="s">
        <v>15</v>
      </c>
      <c r="B18" s="12">
        <v>105600</v>
      </c>
      <c r="C18" s="12">
        <v>105600</v>
      </c>
      <c r="D18" s="12">
        <v>105600</v>
      </c>
    </row>
    <row r="19" spans="1:4" ht="37.5" x14ac:dyDescent="0.2">
      <c r="A19" s="11" t="s">
        <v>50</v>
      </c>
      <c r="B19" s="12">
        <v>62800</v>
      </c>
      <c r="C19" s="12">
        <v>62800</v>
      </c>
      <c r="D19" s="12">
        <v>62800</v>
      </c>
    </row>
    <row r="20" spans="1:4" ht="37.5" x14ac:dyDescent="0.2">
      <c r="A20" s="11" t="s">
        <v>101</v>
      </c>
      <c r="B20" s="12">
        <v>181200</v>
      </c>
      <c r="C20" s="12">
        <v>181200</v>
      </c>
      <c r="D20" s="12">
        <v>181200</v>
      </c>
    </row>
    <row r="21" spans="1:4" ht="37.5" x14ac:dyDescent="0.2">
      <c r="A21" s="11" t="s">
        <v>83</v>
      </c>
      <c r="B21" s="12">
        <v>128000</v>
      </c>
      <c r="C21" s="12">
        <v>128000</v>
      </c>
      <c r="D21" s="12">
        <v>128000</v>
      </c>
    </row>
    <row r="22" spans="1:4" ht="37.5" x14ac:dyDescent="0.2">
      <c r="A22" s="11" t="s">
        <v>26</v>
      </c>
      <c r="B22" s="12">
        <v>34400</v>
      </c>
      <c r="C22" s="12">
        <v>34400</v>
      </c>
      <c r="D22" s="12">
        <v>34400</v>
      </c>
    </row>
    <row r="23" spans="1:4" ht="37.5" x14ac:dyDescent="0.2">
      <c r="A23" s="11" t="s">
        <v>93</v>
      </c>
      <c r="B23" s="12">
        <v>84800</v>
      </c>
      <c r="C23" s="12">
        <v>84800</v>
      </c>
      <c r="D23" s="12">
        <v>84800</v>
      </c>
    </row>
    <row r="24" spans="1:4" ht="37.5" x14ac:dyDescent="0.2">
      <c r="A24" s="11" t="s">
        <v>92</v>
      </c>
      <c r="B24" s="12">
        <v>51200</v>
      </c>
      <c r="C24" s="12">
        <v>51200</v>
      </c>
      <c r="D24" s="12">
        <v>51200</v>
      </c>
    </row>
    <row r="25" spans="1:4" ht="37.5" x14ac:dyDescent="0.2">
      <c r="A25" s="11" t="s">
        <v>46</v>
      </c>
      <c r="B25" s="12">
        <v>164800</v>
      </c>
      <c r="C25" s="12">
        <v>164800</v>
      </c>
      <c r="D25" s="12">
        <v>164800</v>
      </c>
    </row>
    <row r="26" spans="1:4" ht="37.5" x14ac:dyDescent="0.2">
      <c r="A26" s="11" t="s">
        <v>100</v>
      </c>
      <c r="B26" s="12">
        <v>59600</v>
      </c>
      <c r="C26" s="12">
        <v>59600</v>
      </c>
      <c r="D26" s="12">
        <v>59600</v>
      </c>
    </row>
    <row r="27" spans="1:4" ht="37.5" x14ac:dyDescent="0.2">
      <c r="A27" s="11" t="s">
        <v>99</v>
      </c>
      <c r="B27" s="12">
        <v>63200</v>
      </c>
      <c r="C27" s="12">
        <v>63200</v>
      </c>
      <c r="D27" s="12">
        <v>63200</v>
      </c>
    </row>
    <row r="28" spans="1:4" x14ac:dyDescent="0.2">
      <c r="A28" s="11" t="s">
        <v>96</v>
      </c>
      <c r="B28" s="12">
        <v>100000</v>
      </c>
      <c r="C28" s="12">
        <v>100000</v>
      </c>
      <c r="D28" s="12">
        <v>100000</v>
      </c>
    </row>
    <row r="29" spans="1:4" x14ac:dyDescent="0.2">
      <c r="A29" s="11" t="s">
        <v>91</v>
      </c>
      <c r="B29" s="12">
        <v>62800</v>
      </c>
      <c r="C29" s="12">
        <v>62800</v>
      </c>
      <c r="D29" s="12">
        <v>62800</v>
      </c>
    </row>
    <row r="30" spans="1:4" ht="37.5" x14ac:dyDescent="0.2">
      <c r="A30" s="11" t="s">
        <v>21</v>
      </c>
      <c r="B30" s="12">
        <v>62800</v>
      </c>
      <c r="C30" s="12">
        <v>62800</v>
      </c>
      <c r="D30" s="12">
        <v>62800</v>
      </c>
    </row>
    <row r="31" spans="1:4" x14ac:dyDescent="0.2">
      <c r="A31" s="11" t="s">
        <v>20</v>
      </c>
      <c r="B31" s="12">
        <v>116400</v>
      </c>
      <c r="C31" s="12">
        <v>116400</v>
      </c>
      <c r="D31" s="12">
        <v>116400</v>
      </c>
    </row>
    <row r="32" spans="1:4" ht="37.5" x14ac:dyDescent="0.2">
      <c r="A32" s="11" t="s">
        <v>25</v>
      </c>
      <c r="B32" s="12">
        <v>102400</v>
      </c>
      <c r="C32" s="12">
        <v>102400</v>
      </c>
      <c r="D32" s="12">
        <v>102400</v>
      </c>
    </row>
    <row r="33" spans="1:4" x14ac:dyDescent="0.2">
      <c r="A33" s="11" t="s">
        <v>80</v>
      </c>
      <c r="B33" s="12">
        <v>137200</v>
      </c>
      <c r="C33" s="12">
        <v>137200</v>
      </c>
      <c r="D33" s="12">
        <v>137200</v>
      </c>
    </row>
    <row r="34" spans="1:4" ht="37.5" x14ac:dyDescent="0.2">
      <c r="A34" s="11" t="s">
        <v>19</v>
      </c>
      <c r="B34" s="12">
        <v>133200</v>
      </c>
      <c r="C34" s="12">
        <v>133200</v>
      </c>
      <c r="D34" s="12">
        <v>133200</v>
      </c>
    </row>
    <row r="35" spans="1:4" ht="37.5" x14ac:dyDescent="0.2">
      <c r="A35" s="11" t="s">
        <v>38</v>
      </c>
      <c r="B35" s="12">
        <v>150400</v>
      </c>
      <c r="C35" s="12">
        <v>150400</v>
      </c>
      <c r="D35" s="12">
        <v>150400</v>
      </c>
    </row>
    <row r="36" spans="1:4" x14ac:dyDescent="0.2">
      <c r="A36" s="11" t="s">
        <v>37</v>
      </c>
      <c r="B36" s="12">
        <v>34400</v>
      </c>
      <c r="C36" s="12">
        <v>34400</v>
      </c>
      <c r="D36" s="12">
        <v>34400</v>
      </c>
    </row>
    <row r="37" spans="1:4" x14ac:dyDescent="0.2">
      <c r="A37" s="13" t="s">
        <v>9</v>
      </c>
      <c r="B37" s="14">
        <v>4006800</v>
      </c>
      <c r="C37" s="14">
        <v>4006800</v>
      </c>
      <c r="D37" s="14">
        <v>4006800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E5" sqref="E5"/>
    </sheetView>
  </sheetViews>
  <sheetFormatPr defaultColWidth="9.33203125" defaultRowHeight="18.75" x14ac:dyDescent="0.2"/>
  <cols>
    <col min="1" max="1" width="50.33203125" style="9" customWidth="1"/>
    <col min="2" max="4" width="22.83203125" style="9" bestFit="1" customWidth="1"/>
    <col min="5" max="11" width="9.33203125" style="9"/>
    <col min="12" max="12" width="9.33203125" style="9" customWidth="1"/>
    <col min="13" max="16384" width="9.33203125" style="9"/>
  </cols>
  <sheetData>
    <row r="1" spans="1:4" x14ac:dyDescent="0.2">
      <c r="A1" s="78" t="s">
        <v>171</v>
      </c>
      <c r="B1" s="78"/>
      <c r="C1" s="78"/>
      <c r="D1" s="78"/>
    </row>
    <row r="2" spans="1:4" x14ac:dyDescent="0.2">
      <c r="A2" s="78" t="s">
        <v>0</v>
      </c>
      <c r="B2" s="78"/>
      <c r="C2" s="78"/>
      <c r="D2" s="78"/>
    </row>
    <row r="3" spans="1:4" ht="70.5" customHeight="1" x14ac:dyDescent="0.2">
      <c r="A3" s="76" t="s">
        <v>170</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130367300</v>
      </c>
      <c r="C6" s="12">
        <v>130367300</v>
      </c>
      <c r="D6" s="12">
        <v>130367300</v>
      </c>
    </row>
    <row r="7" spans="1:4" x14ac:dyDescent="0.2">
      <c r="A7" s="11" t="s">
        <v>14</v>
      </c>
      <c r="B7" s="12">
        <v>23023100</v>
      </c>
      <c r="C7" s="12">
        <v>23023100</v>
      </c>
      <c r="D7" s="12">
        <v>23023100</v>
      </c>
    </row>
    <row r="8" spans="1:4" ht="37.5" x14ac:dyDescent="0.2">
      <c r="A8" s="11" t="s">
        <v>28</v>
      </c>
      <c r="B8" s="12">
        <v>27588300</v>
      </c>
      <c r="C8" s="12">
        <v>27588300</v>
      </c>
      <c r="D8" s="12">
        <v>27588300</v>
      </c>
    </row>
    <row r="9" spans="1:4" x14ac:dyDescent="0.2">
      <c r="A9" s="11" t="s">
        <v>77</v>
      </c>
      <c r="B9" s="12">
        <v>14672900</v>
      </c>
      <c r="C9" s="12">
        <v>14672900</v>
      </c>
      <c r="D9" s="12">
        <v>14672900</v>
      </c>
    </row>
    <row r="10" spans="1:4" x14ac:dyDescent="0.2">
      <c r="A10" s="11" t="s">
        <v>27</v>
      </c>
      <c r="B10" s="12">
        <v>5831800</v>
      </c>
      <c r="C10" s="12">
        <v>5831800</v>
      </c>
      <c r="D10" s="12">
        <v>5831800</v>
      </c>
    </row>
    <row r="11" spans="1:4" ht="37.5" x14ac:dyDescent="0.2">
      <c r="A11" s="11" t="s">
        <v>23</v>
      </c>
      <c r="B11" s="12">
        <v>6914000</v>
      </c>
      <c r="C11" s="12">
        <v>6914000</v>
      </c>
      <c r="D11" s="12">
        <v>6914000</v>
      </c>
    </row>
    <row r="12" spans="1:4" x14ac:dyDescent="0.2">
      <c r="A12" s="11" t="s">
        <v>22</v>
      </c>
      <c r="B12" s="12">
        <v>25510200</v>
      </c>
      <c r="C12" s="12">
        <v>25510200</v>
      </c>
      <c r="D12" s="12">
        <v>25510200</v>
      </c>
    </row>
    <row r="13" spans="1:4" ht="37.5" x14ac:dyDescent="0.2">
      <c r="A13" s="11" t="s">
        <v>52</v>
      </c>
      <c r="B13" s="12">
        <v>9268700</v>
      </c>
      <c r="C13" s="12">
        <v>9268700</v>
      </c>
      <c r="D13" s="12">
        <v>9268700</v>
      </c>
    </row>
    <row r="14" spans="1:4" ht="37.5" x14ac:dyDescent="0.2">
      <c r="A14" s="11" t="s">
        <v>51</v>
      </c>
      <c r="B14" s="12">
        <v>5651300</v>
      </c>
      <c r="C14" s="12">
        <v>5651300</v>
      </c>
      <c r="D14" s="12">
        <v>5651300</v>
      </c>
    </row>
    <row r="15" spans="1:4" ht="37.5" x14ac:dyDescent="0.2">
      <c r="A15" s="11" t="s">
        <v>16</v>
      </c>
      <c r="B15" s="12">
        <v>7567400</v>
      </c>
      <c r="C15" s="12">
        <v>7567400</v>
      </c>
      <c r="D15" s="12">
        <v>7567400</v>
      </c>
    </row>
    <row r="16" spans="1:4" ht="37.5" x14ac:dyDescent="0.2">
      <c r="A16" s="11" t="s">
        <v>84</v>
      </c>
      <c r="B16" s="12">
        <v>21148800</v>
      </c>
      <c r="C16" s="12">
        <v>21148800</v>
      </c>
      <c r="D16" s="12">
        <v>21148800</v>
      </c>
    </row>
    <row r="17" spans="1:4" ht="37.5" x14ac:dyDescent="0.2">
      <c r="A17" s="11" t="s">
        <v>102</v>
      </c>
      <c r="B17" s="12">
        <v>3590100</v>
      </c>
      <c r="C17" s="12">
        <v>3590100</v>
      </c>
      <c r="D17" s="12">
        <v>3590100</v>
      </c>
    </row>
    <row r="18" spans="1:4" x14ac:dyDescent="0.2">
      <c r="A18" s="11" t="s">
        <v>15</v>
      </c>
      <c r="B18" s="12">
        <v>9061600</v>
      </c>
      <c r="C18" s="12">
        <v>9061600</v>
      </c>
      <c r="D18" s="12">
        <v>9061600</v>
      </c>
    </row>
    <row r="19" spans="1:4" ht="37.5" x14ac:dyDescent="0.2">
      <c r="A19" s="11" t="s">
        <v>50</v>
      </c>
      <c r="B19" s="12">
        <v>6858900</v>
      </c>
      <c r="C19" s="12">
        <v>6858900</v>
      </c>
      <c r="D19" s="12">
        <v>6858900</v>
      </c>
    </row>
    <row r="20" spans="1:4" ht="37.5" x14ac:dyDescent="0.2">
      <c r="A20" s="11" t="s">
        <v>101</v>
      </c>
      <c r="B20" s="12">
        <v>17101000</v>
      </c>
      <c r="C20" s="12">
        <v>17101000</v>
      </c>
      <c r="D20" s="12">
        <v>17101000</v>
      </c>
    </row>
    <row r="21" spans="1:4" ht="37.5" x14ac:dyDescent="0.2">
      <c r="A21" s="11" t="s">
        <v>83</v>
      </c>
      <c r="B21" s="12">
        <v>10348500</v>
      </c>
      <c r="C21" s="12">
        <v>10348500</v>
      </c>
      <c r="D21" s="12">
        <v>10348500</v>
      </c>
    </row>
    <row r="22" spans="1:4" ht="37.5" x14ac:dyDescent="0.2">
      <c r="A22" s="11" t="s">
        <v>26</v>
      </c>
      <c r="B22" s="12">
        <v>9561000</v>
      </c>
      <c r="C22" s="12">
        <v>9561000</v>
      </c>
      <c r="D22" s="12">
        <v>9561000</v>
      </c>
    </row>
    <row r="23" spans="1:4" ht="37.5" x14ac:dyDescent="0.2">
      <c r="A23" s="11" t="s">
        <v>93</v>
      </c>
      <c r="B23" s="12">
        <v>18371000</v>
      </c>
      <c r="C23" s="12">
        <v>18371000</v>
      </c>
      <c r="D23" s="12">
        <v>18371000</v>
      </c>
    </row>
    <row r="24" spans="1:4" ht="37.5" x14ac:dyDescent="0.2">
      <c r="A24" s="11" t="s">
        <v>92</v>
      </c>
      <c r="B24" s="12">
        <v>11476600</v>
      </c>
      <c r="C24" s="12">
        <v>11476600</v>
      </c>
      <c r="D24" s="12">
        <v>11476600</v>
      </c>
    </row>
    <row r="25" spans="1:4" ht="37.5" x14ac:dyDescent="0.2">
      <c r="A25" s="11" t="s">
        <v>46</v>
      </c>
      <c r="B25" s="12">
        <v>11381600</v>
      </c>
      <c r="C25" s="12">
        <v>11381600</v>
      </c>
      <c r="D25" s="12">
        <v>11381600</v>
      </c>
    </row>
    <row r="26" spans="1:4" ht="37.5" x14ac:dyDescent="0.2">
      <c r="A26" s="11" t="s">
        <v>100</v>
      </c>
      <c r="B26" s="12">
        <v>5598700</v>
      </c>
      <c r="C26" s="12">
        <v>5598700</v>
      </c>
      <c r="D26" s="12">
        <v>5598700</v>
      </c>
    </row>
    <row r="27" spans="1:4" ht="37.5" x14ac:dyDescent="0.2">
      <c r="A27" s="11" t="s">
        <v>99</v>
      </c>
      <c r="B27" s="12">
        <v>12456100</v>
      </c>
      <c r="C27" s="12">
        <v>12456100</v>
      </c>
      <c r="D27" s="12">
        <v>12456100</v>
      </c>
    </row>
    <row r="28" spans="1:4" x14ac:dyDescent="0.2">
      <c r="A28" s="11" t="s">
        <v>96</v>
      </c>
      <c r="B28" s="12">
        <v>11658000</v>
      </c>
      <c r="C28" s="12">
        <v>11658000</v>
      </c>
      <c r="D28" s="12">
        <v>11658000</v>
      </c>
    </row>
    <row r="29" spans="1:4" x14ac:dyDescent="0.2">
      <c r="A29" s="11" t="s">
        <v>91</v>
      </c>
      <c r="B29" s="12">
        <v>30824100</v>
      </c>
      <c r="C29" s="12">
        <v>30824100</v>
      </c>
      <c r="D29" s="12">
        <v>30824100</v>
      </c>
    </row>
    <row r="30" spans="1:4" ht="37.5" x14ac:dyDescent="0.2">
      <c r="A30" s="11" t="s">
        <v>21</v>
      </c>
      <c r="B30" s="12">
        <v>10684300</v>
      </c>
      <c r="C30" s="12">
        <v>10684300</v>
      </c>
      <c r="D30" s="12">
        <v>10684300</v>
      </c>
    </row>
    <row r="31" spans="1:4" x14ac:dyDescent="0.2">
      <c r="A31" s="11" t="s">
        <v>20</v>
      </c>
      <c r="B31" s="12">
        <v>10733700</v>
      </c>
      <c r="C31" s="12">
        <v>10733700</v>
      </c>
      <c r="D31" s="12">
        <v>10733700</v>
      </c>
    </row>
    <row r="32" spans="1:4" ht="37.5" x14ac:dyDescent="0.2">
      <c r="A32" s="11" t="s">
        <v>25</v>
      </c>
      <c r="B32" s="12">
        <v>13286200</v>
      </c>
      <c r="C32" s="12">
        <v>13286200</v>
      </c>
      <c r="D32" s="12">
        <v>13286200</v>
      </c>
    </row>
    <row r="33" spans="1:4" x14ac:dyDescent="0.2">
      <c r="A33" s="11" t="s">
        <v>80</v>
      </c>
      <c r="B33" s="12">
        <v>7331600</v>
      </c>
      <c r="C33" s="12">
        <v>7331600</v>
      </c>
      <c r="D33" s="12">
        <v>7331600</v>
      </c>
    </row>
    <row r="34" spans="1:4" ht="37.5" x14ac:dyDescent="0.2">
      <c r="A34" s="11" t="s">
        <v>19</v>
      </c>
      <c r="B34" s="12">
        <v>11584800</v>
      </c>
      <c r="C34" s="12">
        <v>11584800</v>
      </c>
      <c r="D34" s="12">
        <v>11584800</v>
      </c>
    </row>
    <row r="35" spans="1:4" ht="37.5" x14ac:dyDescent="0.2">
      <c r="A35" s="11" t="s">
        <v>38</v>
      </c>
      <c r="B35" s="12">
        <v>12483800</v>
      </c>
      <c r="C35" s="12">
        <v>12483800</v>
      </c>
      <c r="D35" s="12">
        <v>12483800</v>
      </c>
    </row>
    <row r="36" spans="1:4" x14ac:dyDescent="0.2">
      <c r="A36" s="11" t="s">
        <v>37</v>
      </c>
      <c r="B36" s="12">
        <v>21155900</v>
      </c>
      <c r="C36" s="12">
        <v>21155900</v>
      </c>
      <c r="D36" s="12">
        <v>21155900</v>
      </c>
    </row>
    <row r="37" spans="1:4" x14ac:dyDescent="0.2">
      <c r="A37" s="13" t="s">
        <v>9</v>
      </c>
      <c r="B37" s="14">
        <v>523091300</v>
      </c>
      <c r="C37" s="14">
        <v>523091300</v>
      </c>
      <c r="D37" s="14">
        <v>523091300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78" t="s">
        <v>173</v>
      </c>
      <c r="B1" s="78"/>
      <c r="C1" s="78"/>
      <c r="D1" s="78"/>
    </row>
    <row r="2" spans="1:4" x14ac:dyDescent="0.2">
      <c r="A2" s="78" t="s">
        <v>0</v>
      </c>
      <c r="B2" s="78"/>
      <c r="C2" s="78"/>
      <c r="D2" s="78"/>
    </row>
    <row r="3" spans="1:4" ht="162.75" customHeight="1" x14ac:dyDescent="0.2">
      <c r="A3" s="76" t="s">
        <v>172</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19949509.710000001</v>
      </c>
      <c r="C6" s="12">
        <v>20532564.260000002</v>
      </c>
      <c r="D6" s="12">
        <v>21114519.329999998</v>
      </c>
    </row>
    <row r="7" spans="1:4" x14ac:dyDescent="0.2">
      <c r="A7" s="13" t="s">
        <v>9</v>
      </c>
      <c r="B7" s="14">
        <v>19949509.710000001</v>
      </c>
      <c r="C7" s="14">
        <v>20532564.260000002</v>
      </c>
      <c r="D7" s="14">
        <v>21114519.329999998</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78" t="s">
        <v>175</v>
      </c>
      <c r="B1" s="78"/>
      <c r="C1" s="78"/>
      <c r="D1" s="78"/>
    </row>
    <row r="2" spans="1:4" x14ac:dyDescent="0.2">
      <c r="A2" s="78" t="s">
        <v>0</v>
      </c>
      <c r="B2" s="78"/>
      <c r="C2" s="78"/>
      <c r="D2" s="78"/>
    </row>
    <row r="3" spans="1:4" ht="129.75" customHeight="1" x14ac:dyDescent="0.2">
      <c r="A3" s="76" t="s">
        <v>174</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153336</v>
      </c>
      <c r="C6" s="12">
        <v>153336</v>
      </c>
      <c r="D6" s="12">
        <v>153336</v>
      </c>
    </row>
    <row r="7" spans="1:4" x14ac:dyDescent="0.2">
      <c r="A7" s="11" t="s">
        <v>14</v>
      </c>
      <c r="B7" s="12">
        <v>76668</v>
      </c>
      <c r="C7" s="12">
        <v>76668</v>
      </c>
      <c r="D7" s="12">
        <v>76668</v>
      </c>
    </row>
    <row r="8" spans="1:4" ht="37.5" x14ac:dyDescent="0.2">
      <c r="A8" s="11" t="s">
        <v>28</v>
      </c>
      <c r="B8" s="12">
        <v>76668</v>
      </c>
      <c r="C8" s="12">
        <v>76668</v>
      </c>
      <c r="D8" s="12">
        <v>76668</v>
      </c>
    </row>
    <row r="9" spans="1:4" ht="37.5" x14ac:dyDescent="0.2">
      <c r="A9" s="11" t="s">
        <v>23</v>
      </c>
      <c r="B9" s="12">
        <v>76668</v>
      </c>
      <c r="C9" s="12">
        <v>76668</v>
      </c>
      <c r="D9" s="12">
        <v>76668</v>
      </c>
    </row>
    <row r="10" spans="1:4" ht="37.5" x14ac:dyDescent="0.2">
      <c r="A10" s="11" t="s">
        <v>51</v>
      </c>
      <c r="B10" s="12">
        <v>76668</v>
      </c>
      <c r="C10" s="12">
        <v>76668</v>
      </c>
      <c r="D10" s="12">
        <v>76668</v>
      </c>
    </row>
    <row r="11" spans="1:4" ht="37.5" x14ac:dyDescent="0.2">
      <c r="A11" s="11" t="s">
        <v>16</v>
      </c>
      <c r="B11" s="12">
        <v>76668</v>
      </c>
      <c r="C11" s="12">
        <v>76668</v>
      </c>
      <c r="D11" s="12">
        <v>76668</v>
      </c>
    </row>
    <row r="12" spans="1:4" ht="37.5" x14ac:dyDescent="0.2">
      <c r="A12" s="11" t="s">
        <v>84</v>
      </c>
      <c r="B12" s="12">
        <v>76668</v>
      </c>
      <c r="C12" s="12">
        <v>76668</v>
      </c>
      <c r="D12" s="12">
        <v>76668</v>
      </c>
    </row>
    <row r="13" spans="1:4" ht="37.5" x14ac:dyDescent="0.2">
      <c r="A13" s="11" t="s">
        <v>102</v>
      </c>
      <c r="B13" s="12">
        <v>76668</v>
      </c>
      <c r="C13" s="12">
        <v>76668</v>
      </c>
      <c r="D13" s="12">
        <v>76668</v>
      </c>
    </row>
    <row r="14" spans="1:4" x14ac:dyDescent="0.2">
      <c r="A14" s="11" t="s">
        <v>15</v>
      </c>
      <c r="B14" s="12">
        <v>76668</v>
      </c>
      <c r="C14" s="12">
        <v>76668</v>
      </c>
      <c r="D14" s="12">
        <v>76668</v>
      </c>
    </row>
    <row r="15" spans="1:4" ht="37.5" x14ac:dyDescent="0.2">
      <c r="A15" s="11" t="s">
        <v>101</v>
      </c>
      <c r="B15" s="12">
        <v>76668</v>
      </c>
      <c r="C15" s="12">
        <v>76668</v>
      </c>
      <c r="D15" s="12">
        <v>76668</v>
      </c>
    </row>
    <row r="16" spans="1:4" ht="37.5" x14ac:dyDescent="0.2">
      <c r="A16" s="11" t="s">
        <v>83</v>
      </c>
      <c r="B16" s="12">
        <v>76668</v>
      </c>
      <c r="C16" s="12">
        <v>76668</v>
      </c>
      <c r="D16" s="12">
        <v>76668</v>
      </c>
    </row>
    <row r="17" spans="1:4" ht="37.5" x14ac:dyDescent="0.2">
      <c r="A17" s="11" t="s">
        <v>26</v>
      </c>
      <c r="B17" s="12">
        <v>76668</v>
      </c>
      <c r="C17" s="12">
        <v>76668</v>
      </c>
      <c r="D17" s="12">
        <v>76668</v>
      </c>
    </row>
    <row r="18" spans="1:4" ht="37.5" x14ac:dyDescent="0.2">
      <c r="A18" s="11" t="s">
        <v>92</v>
      </c>
      <c r="B18" s="12">
        <v>76668</v>
      </c>
      <c r="C18" s="12">
        <v>76668</v>
      </c>
      <c r="D18" s="12">
        <v>76668</v>
      </c>
    </row>
    <row r="19" spans="1:4" ht="37.5" x14ac:dyDescent="0.2">
      <c r="A19" s="11" t="s">
        <v>46</v>
      </c>
      <c r="B19" s="12">
        <v>76668</v>
      </c>
      <c r="C19" s="12">
        <v>76668</v>
      </c>
      <c r="D19" s="12">
        <v>76668</v>
      </c>
    </row>
    <row r="20" spans="1:4" ht="37.5" x14ac:dyDescent="0.2">
      <c r="A20" s="11" t="s">
        <v>100</v>
      </c>
      <c r="B20" s="12">
        <v>76668</v>
      </c>
      <c r="C20" s="12">
        <v>76668</v>
      </c>
      <c r="D20" s="12">
        <v>76668</v>
      </c>
    </row>
    <row r="21" spans="1:4" ht="37.5" x14ac:dyDescent="0.2">
      <c r="A21" s="11" t="s">
        <v>99</v>
      </c>
      <c r="B21" s="12">
        <v>76668</v>
      </c>
      <c r="C21" s="12">
        <v>76668</v>
      </c>
      <c r="D21" s="12">
        <v>76668</v>
      </c>
    </row>
    <row r="22" spans="1:4" x14ac:dyDescent="0.2">
      <c r="A22" s="11" t="s">
        <v>96</v>
      </c>
      <c r="B22" s="12">
        <v>76668</v>
      </c>
      <c r="C22" s="12">
        <v>76668</v>
      </c>
      <c r="D22" s="12">
        <v>76668</v>
      </c>
    </row>
    <row r="23" spans="1:4" x14ac:dyDescent="0.2">
      <c r="A23" s="11" t="s">
        <v>91</v>
      </c>
      <c r="B23" s="12">
        <v>76668</v>
      </c>
      <c r="C23" s="12">
        <v>76668</v>
      </c>
      <c r="D23" s="12">
        <v>76668</v>
      </c>
    </row>
    <row r="24" spans="1:4" ht="37.5" x14ac:dyDescent="0.2">
      <c r="A24" s="11" t="s">
        <v>21</v>
      </c>
      <c r="B24" s="12">
        <v>76668</v>
      </c>
      <c r="C24" s="12">
        <v>76668</v>
      </c>
      <c r="D24" s="12">
        <v>76668</v>
      </c>
    </row>
    <row r="25" spans="1:4" x14ac:dyDescent="0.2">
      <c r="A25" s="11" t="s">
        <v>20</v>
      </c>
      <c r="B25" s="12">
        <v>76668</v>
      </c>
      <c r="C25" s="12">
        <v>76668</v>
      </c>
      <c r="D25" s="12">
        <v>76668</v>
      </c>
    </row>
    <row r="26" spans="1:4" ht="37.5" x14ac:dyDescent="0.2">
      <c r="A26" s="11" t="s">
        <v>25</v>
      </c>
      <c r="B26" s="12">
        <v>76668</v>
      </c>
      <c r="C26" s="12">
        <v>76668</v>
      </c>
      <c r="D26" s="12">
        <v>76668</v>
      </c>
    </row>
    <row r="27" spans="1:4" x14ac:dyDescent="0.2">
      <c r="A27" s="11" t="s">
        <v>80</v>
      </c>
      <c r="B27" s="12">
        <v>76668</v>
      </c>
      <c r="C27" s="12">
        <v>76668</v>
      </c>
      <c r="D27" s="12">
        <v>76668</v>
      </c>
    </row>
    <row r="28" spans="1:4" ht="37.5" x14ac:dyDescent="0.2">
      <c r="A28" s="11" t="s">
        <v>19</v>
      </c>
      <c r="B28" s="12">
        <v>76668</v>
      </c>
      <c r="C28" s="12">
        <v>76668</v>
      </c>
      <c r="D28" s="12">
        <v>76668</v>
      </c>
    </row>
    <row r="29" spans="1:4" ht="37.5" x14ac:dyDescent="0.2">
      <c r="A29" s="11" t="s">
        <v>38</v>
      </c>
      <c r="B29" s="12">
        <v>76668</v>
      </c>
      <c r="C29" s="12">
        <v>76668</v>
      </c>
      <c r="D29" s="12">
        <v>76668</v>
      </c>
    </row>
    <row r="30" spans="1:4" x14ac:dyDescent="0.2">
      <c r="A30" s="11" t="s">
        <v>37</v>
      </c>
      <c r="B30" s="12">
        <v>76668</v>
      </c>
      <c r="C30" s="12">
        <v>76668</v>
      </c>
      <c r="D30" s="12">
        <v>76668</v>
      </c>
    </row>
    <row r="31" spans="1:4" x14ac:dyDescent="0.2">
      <c r="A31" s="13" t="s">
        <v>9</v>
      </c>
      <c r="B31" s="14">
        <v>1993368</v>
      </c>
      <c r="C31" s="14">
        <v>1993368</v>
      </c>
      <c r="D31" s="14">
        <v>1993368</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1"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78" t="s">
        <v>177</v>
      </c>
      <c r="B1" s="78"/>
      <c r="C1" s="78"/>
      <c r="D1" s="78"/>
    </row>
    <row r="2" spans="1:4" x14ac:dyDescent="0.2">
      <c r="A2" s="78" t="s">
        <v>0</v>
      </c>
      <c r="B2" s="78"/>
      <c r="C2" s="78"/>
      <c r="D2" s="78"/>
    </row>
    <row r="3" spans="1:4" ht="102" customHeight="1" x14ac:dyDescent="0.2">
      <c r="A3" s="74" t="s">
        <v>176</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844765</v>
      </c>
      <c r="C6" s="12">
        <v>131174</v>
      </c>
      <c r="D6" s="12">
        <v>141925</v>
      </c>
    </row>
    <row r="7" spans="1:4" x14ac:dyDescent="0.2">
      <c r="A7" s="11" t="s">
        <v>14</v>
      </c>
      <c r="B7" s="12">
        <v>417970</v>
      </c>
      <c r="C7" s="12">
        <v>41704</v>
      </c>
      <c r="D7" s="12">
        <v>45122</v>
      </c>
    </row>
    <row r="8" spans="1:4" ht="37.5" x14ac:dyDescent="0.2">
      <c r="A8" s="11" t="s">
        <v>28</v>
      </c>
      <c r="B8" s="12">
        <v>137095</v>
      </c>
      <c r="C8" s="12">
        <v>13299</v>
      </c>
      <c r="D8" s="12">
        <v>14389</v>
      </c>
    </row>
    <row r="9" spans="1:4" x14ac:dyDescent="0.2">
      <c r="A9" s="11" t="s">
        <v>77</v>
      </c>
      <c r="B9" s="12">
        <v>66583</v>
      </c>
      <c r="C9" s="12">
        <v>6490</v>
      </c>
      <c r="D9" s="12">
        <v>7022</v>
      </c>
    </row>
    <row r="10" spans="1:4" x14ac:dyDescent="0.2">
      <c r="A10" s="11" t="s">
        <v>27</v>
      </c>
      <c r="B10" s="12">
        <v>28264</v>
      </c>
      <c r="C10" s="12">
        <v>3245</v>
      </c>
      <c r="D10" s="12">
        <v>3511</v>
      </c>
    </row>
    <row r="11" spans="1:4" ht="37.5" x14ac:dyDescent="0.2">
      <c r="A11" s="11" t="s">
        <v>23</v>
      </c>
      <c r="B11" s="12">
        <v>87987</v>
      </c>
      <c r="C11" s="12">
        <v>8618</v>
      </c>
      <c r="D11" s="12">
        <v>9324</v>
      </c>
    </row>
    <row r="12" spans="1:4" x14ac:dyDescent="0.2">
      <c r="A12" s="11" t="s">
        <v>22</v>
      </c>
      <c r="B12" s="12">
        <v>171252</v>
      </c>
      <c r="C12" s="12">
        <v>26544</v>
      </c>
      <c r="D12" s="12">
        <v>28720</v>
      </c>
    </row>
    <row r="13" spans="1:4" ht="37.5" x14ac:dyDescent="0.2">
      <c r="A13" s="11" t="s">
        <v>52</v>
      </c>
      <c r="B13" s="12">
        <v>66583</v>
      </c>
      <c r="C13" s="12">
        <v>6383</v>
      </c>
      <c r="D13" s="12">
        <v>6906</v>
      </c>
    </row>
    <row r="14" spans="1:4" ht="37.5" x14ac:dyDescent="0.2">
      <c r="A14" s="11" t="s">
        <v>51</v>
      </c>
      <c r="B14" s="12">
        <v>29261</v>
      </c>
      <c r="C14" s="12">
        <v>4149</v>
      </c>
      <c r="D14" s="12">
        <v>4489</v>
      </c>
    </row>
    <row r="15" spans="1:4" ht="37.5" x14ac:dyDescent="0.2">
      <c r="A15" s="11" t="s">
        <v>16</v>
      </c>
      <c r="B15" s="12">
        <v>78369</v>
      </c>
      <c r="C15" s="12">
        <v>13192</v>
      </c>
      <c r="D15" s="12">
        <v>14273</v>
      </c>
    </row>
    <row r="16" spans="1:4" ht="37.5" x14ac:dyDescent="0.2">
      <c r="A16" s="11" t="s">
        <v>84</v>
      </c>
      <c r="B16" s="12">
        <v>134163</v>
      </c>
      <c r="C16" s="12">
        <v>12394</v>
      </c>
      <c r="D16" s="12">
        <v>13410</v>
      </c>
    </row>
    <row r="17" spans="1:4" ht="37.5" x14ac:dyDescent="0.2">
      <c r="A17" s="11" t="s">
        <v>102</v>
      </c>
      <c r="B17" s="12">
        <v>24335</v>
      </c>
      <c r="C17" s="12">
        <v>2447</v>
      </c>
      <c r="D17" s="12">
        <v>2647</v>
      </c>
    </row>
    <row r="18" spans="1:4" x14ac:dyDescent="0.2">
      <c r="A18" s="11" t="s">
        <v>15</v>
      </c>
      <c r="B18" s="12">
        <v>95844</v>
      </c>
      <c r="C18" s="12">
        <v>9362</v>
      </c>
      <c r="D18" s="12">
        <v>10129</v>
      </c>
    </row>
    <row r="19" spans="1:4" ht="37.5" x14ac:dyDescent="0.2">
      <c r="A19" s="11" t="s">
        <v>50</v>
      </c>
      <c r="B19" s="12">
        <v>43979</v>
      </c>
      <c r="C19" s="12">
        <v>4308</v>
      </c>
      <c r="D19" s="12">
        <v>4662</v>
      </c>
    </row>
    <row r="20" spans="1:4" ht="37.5" x14ac:dyDescent="0.2">
      <c r="A20" s="11" t="s">
        <v>101</v>
      </c>
      <c r="B20" s="12">
        <v>78369</v>
      </c>
      <c r="C20" s="12">
        <v>7660</v>
      </c>
      <c r="D20" s="12">
        <v>8288</v>
      </c>
    </row>
    <row r="21" spans="1:4" ht="37.5" x14ac:dyDescent="0.2">
      <c r="A21" s="11" t="s">
        <v>83</v>
      </c>
      <c r="B21" s="12">
        <v>43979</v>
      </c>
      <c r="C21" s="12">
        <v>4308</v>
      </c>
      <c r="D21" s="12">
        <v>4662</v>
      </c>
    </row>
    <row r="22" spans="1:4" ht="37.5" x14ac:dyDescent="0.2">
      <c r="A22" s="11" t="s">
        <v>26</v>
      </c>
      <c r="B22" s="12">
        <v>66583</v>
      </c>
      <c r="C22" s="12">
        <v>6490</v>
      </c>
      <c r="D22" s="12">
        <v>7022</v>
      </c>
    </row>
    <row r="23" spans="1:4" ht="37.5" x14ac:dyDescent="0.2">
      <c r="A23" s="11" t="s">
        <v>93</v>
      </c>
      <c r="B23" s="12">
        <v>68547</v>
      </c>
      <c r="C23" s="12">
        <v>6649</v>
      </c>
      <c r="D23" s="12">
        <v>7194</v>
      </c>
    </row>
    <row r="24" spans="1:4" ht="37.5" x14ac:dyDescent="0.2">
      <c r="A24" s="11" t="s">
        <v>92</v>
      </c>
      <c r="B24" s="12">
        <v>83294</v>
      </c>
      <c r="C24" s="12">
        <v>8192</v>
      </c>
      <c r="D24" s="12">
        <v>8864</v>
      </c>
    </row>
    <row r="25" spans="1:4" ht="37.5" x14ac:dyDescent="0.2">
      <c r="A25" s="11" t="s">
        <v>46</v>
      </c>
      <c r="B25" s="12">
        <v>74440</v>
      </c>
      <c r="C25" s="12">
        <v>12926</v>
      </c>
      <c r="D25" s="12">
        <v>13986</v>
      </c>
    </row>
    <row r="26" spans="1:4" ht="37.5" x14ac:dyDescent="0.2">
      <c r="A26" s="11" t="s">
        <v>100</v>
      </c>
      <c r="B26" s="12">
        <v>41047</v>
      </c>
      <c r="C26" s="12">
        <v>4149</v>
      </c>
      <c r="D26" s="12">
        <v>4489</v>
      </c>
    </row>
    <row r="27" spans="1:4" ht="37.5" x14ac:dyDescent="0.2">
      <c r="A27" s="11" t="s">
        <v>99</v>
      </c>
      <c r="B27" s="12">
        <v>66583</v>
      </c>
      <c r="C27" s="12">
        <v>6490</v>
      </c>
      <c r="D27" s="12">
        <v>7022</v>
      </c>
    </row>
    <row r="28" spans="1:4" x14ac:dyDescent="0.2">
      <c r="A28" s="11" t="s">
        <v>96</v>
      </c>
      <c r="B28" s="12">
        <v>142020</v>
      </c>
      <c r="C28" s="12">
        <v>13618</v>
      </c>
      <c r="D28" s="12">
        <v>14734</v>
      </c>
    </row>
    <row r="29" spans="1:4" x14ac:dyDescent="0.2">
      <c r="A29" s="11" t="s">
        <v>91</v>
      </c>
      <c r="B29" s="12">
        <v>127273</v>
      </c>
      <c r="C29" s="12">
        <v>12288</v>
      </c>
      <c r="D29" s="12">
        <v>13295</v>
      </c>
    </row>
    <row r="30" spans="1:4" ht="37.5" x14ac:dyDescent="0.2">
      <c r="A30" s="11" t="s">
        <v>21</v>
      </c>
      <c r="B30" s="12">
        <v>32193</v>
      </c>
      <c r="C30" s="12">
        <v>4308</v>
      </c>
      <c r="D30" s="12">
        <v>4662</v>
      </c>
    </row>
    <row r="31" spans="1:4" x14ac:dyDescent="0.2">
      <c r="A31" s="11" t="s">
        <v>20</v>
      </c>
      <c r="B31" s="12">
        <v>70512</v>
      </c>
      <c r="C31" s="12">
        <v>6756</v>
      </c>
      <c r="D31" s="12">
        <v>7309</v>
      </c>
    </row>
    <row r="32" spans="1:4" ht="37.5" x14ac:dyDescent="0.2">
      <c r="A32" s="11" t="s">
        <v>25</v>
      </c>
      <c r="B32" s="12">
        <v>87987</v>
      </c>
      <c r="C32" s="12">
        <v>8618</v>
      </c>
      <c r="D32" s="12">
        <v>9324</v>
      </c>
    </row>
    <row r="33" spans="1:4" x14ac:dyDescent="0.2">
      <c r="A33" s="11" t="s">
        <v>80</v>
      </c>
      <c r="B33" s="12">
        <v>33190</v>
      </c>
      <c r="C33" s="12">
        <v>3245</v>
      </c>
      <c r="D33" s="12">
        <v>3511</v>
      </c>
    </row>
    <row r="34" spans="1:4" ht="37.5" x14ac:dyDescent="0.2">
      <c r="A34" s="11" t="s">
        <v>19</v>
      </c>
      <c r="B34" s="12">
        <v>66583</v>
      </c>
      <c r="C34" s="12">
        <v>6490</v>
      </c>
      <c r="D34" s="12">
        <v>7022</v>
      </c>
    </row>
    <row r="35" spans="1:4" ht="37.5" x14ac:dyDescent="0.2">
      <c r="A35" s="11" t="s">
        <v>38</v>
      </c>
      <c r="B35" s="12">
        <v>112555</v>
      </c>
      <c r="C35" s="12">
        <v>10905</v>
      </c>
      <c r="D35" s="12">
        <v>11798</v>
      </c>
    </row>
    <row r="36" spans="1:4" x14ac:dyDescent="0.2">
      <c r="A36" s="11" t="s">
        <v>37</v>
      </c>
      <c r="B36" s="12">
        <v>137095</v>
      </c>
      <c r="C36" s="12">
        <v>13299</v>
      </c>
      <c r="D36" s="12">
        <v>14389</v>
      </c>
    </row>
    <row r="37" spans="1:4" x14ac:dyDescent="0.2">
      <c r="A37" s="13" t="s">
        <v>9</v>
      </c>
      <c r="B37" s="14">
        <v>3558700</v>
      </c>
      <c r="C37" s="14">
        <v>419700</v>
      </c>
      <c r="D37" s="14">
        <v>454100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6"/>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6384" width="9.33203125" style="9"/>
  </cols>
  <sheetData>
    <row r="1" spans="1:4" ht="21" customHeight="1" x14ac:dyDescent="0.2">
      <c r="A1" s="78" t="s">
        <v>183</v>
      </c>
      <c r="B1" s="78"/>
      <c r="C1" s="78"/>
      <c r="D1" s="78"/>
    </row>
    <row r="2" spans="1:4" x14ac:dyDescent="0.2">
      <c r="A2" s="78" t="s">
        <v>0</v>
      </c>
      <c r="B2" s="78"/>
      <c r="C2" s="78"/>
      <c r="D2" s="78"/>
    </row>
    <row r="3" spans="1:4" ht="156" customHeight="1" x14ac:dyDescent="0.2">
      <c r="A3" s="74" t="s">
        <v>182</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16867072</v>
      </c>
      <c r="C6" s="12">
        <v>16867072</v>
      </c>
      <c r="D6" s="12">
        <v>16867072</v>
      </c>
    </row>
    <row r="7" spans="1:4" x14ac:dyDescent="0.2">
      <c r="A7" s="11" t="s">
        <v>14</v>
      </c>
      <c r="B7" s="12">
        <v>3066904</v>
      </c>
      <c r="C7" s="12">
        <v>3066904</v>
      </c>
      <c r="D7" s="12">
        <v>3066904</v>
      </c>
    </row>
    <row r="8" spans="1:4" ht="37.5" x14ac:dyDescent="0.2">
      <c r="A8" s="11" t="s">
        <v>28</v>
      </c>
      <c r="B8" s="12">
        <v>2683566</v>
      </c>
      <c r="C8" s="12">
        <v>2683566</v>
      </c>
      <c r="D8" s="12">
        <v>2683566</v>
      </c>
    </row>
    <row r="9" spans="1:4" x14ac:dyDescent="0.2">
      <c r="A9" s="11" t="s">
        <v>77</v>
      </c>
      <c r="B9" s="12">
        <v>1533552</v>
      </c>
      <c r="C9" s="12">
        <v>1533552</v>
      </c>
      <c r="D9" s="12">
        <v>1533552</v>
      </c>
    </row>
    <row r="10" spans="1:4" x14ac:dyDescent="0.2">
      <c r="A10" s="11" t="s">
        <v>27</v>
      </c>
      <c r="B10" s="12">
        <v>1533552</v>
      </c>
      <c r="C10" s="12">
        <v>1533552</v>
      </c>
      <c r="D10" s="12">
        <v>1533552</v>
      </c>
    </row>
    <row r="11" spans="1:4" ht="37.5" x14ac:dyDescent="0.2">
      <c r="A11" s="11" t="s">
        <v>23</v>
      </c>
      <c r="B11" s="12">
        <v>1916890</v>
      </c>
      <c r="C11" s="12">
        <v>1916890</v>
      </c>
      <c r="D11" s="12">
        <v>1916890</v>
      </c>
    </row>
    <row r="12" spans="1:4" ht="56.25" x14ac:dyDescent="0.2">
      <c r="A12" s="11" t="s">
        <v>53</v>
      </c>
      <c r="B12" s="12">
        <v>200</v>
      </c>
      <c r="C12" s="12">
        <v>200</v>
      </c>
      <c r="D12" s="12">
        <v>200</v>
      </c>
    </row>
    <row r="13" spans="1:4" x14ac:dyDescent="0.2">
      <c r="A13" s="11" t="s">
        <v>22</v>
      </c>
      <c r="B13" s="12">
        <v>3066904</v>
      </c>
      <c r="C13" s="12">
        <v>3066904</v>
      </c>
      <c r="D13" s="12">
        <v>3066904</v>
      </c>
    </row>
    <row r="14" spans="1:4" ht="37.5" x14ac:dyDescent="0.2">
      <c r="A14" s="11" t="s">
        <v>52</v>
      </c>
      <c r="B14" s="12">
        <v>1916890</v>
      </c>
      <c r="C14" s="12">
        <v>1916890</v>
      </c>
      <c r="D14" s="12">
        <v>1916890</v>
      </c>
    </row>
    <row r="15" spans="1:4" ht="56.25" x14ac:dyDescent="0.2">
      <c r="A15" s="11" t="s">
        <v>74</v>
      </c>
      <c r="B15" s="12">
        <v>200</v>
      </c>
      <c r="C15" s="12">
        <v>200</v>
      </c>
      <c r="D15" s="12">
        <v>200</v>
      </c>
    </row>
    <row r="16" spans="1:4" ht="37.5" x14ac:dyDescent="0.2">
      <c r="A16" s="11" t="s">
        <v>51</v>
      </c>
      <c r="B16" s="12">
        <v>1533552</v>
      </c>
      <c r="C16" s="12">
        <v>1533552</v>
      </c>
      <c r="D16" s="12">
        <v>1533552</v>
      </c>
    </row>
    <row r="17" spans="1:4" ht="37.5" x14ac:dyDescent="0.2">
      <c r="A17" s="11" t="s">
        <v>16</v>
      </c>
      <c r="B17" s="12">
        <v>1533552</v>
      </c>
      <c r="C17" s="12">
        <v>1533552</v>
      </c>
      <c r="D17" s="12">
        <v>1533552</v>
      </c>
    </row>
    <row r="18" spans="1:4" ht="56.25" x14ac:dyDescent="0.2">
      <c r="A18" s="11" t="s">
        <v>33</v>
      </c>
      <c r="B18" s="12">
        <v>200</v>
      </c>
      <c r="C18" s="12">
        <v>200</v>
      </c>
      <c r="D18" s="12">
        <v>200</v>
      </c>
    </row>
    <row r="19" spans="1:4" ht="37.5" x14ac:dyDescent="0.2">
      <c r="A19" s="11" t="s">
        <v>84</v>
      </c>
      <c r="B19" s="12">
        <v>3066904</v>
      </c>
      <c r="C19" s="12">
        <v>3066904</v>
      </c>
      <c r="D19" s="12">
        <v>3066904</v>
      </c>
    </row>
    <row r="20" spans="1:4" ht="56.25" x14ac:dyDescent="0.2">
      <c r="A20" s="11" t="s">
        <v>32</v>
      </c>
      <c r="B20" s="12">
        <v>200</v>
      </c>
      <c r="C20" s="12">
        <v>200</v>
      </c>
      <c r="D20" s="12">
        <v>200</v>
      </c>
    </row>
    <row r="21" spans="1:4" ht="56.25" x14ac:dyDescent="0.2">
      <c r="A21" s="11" t="s">
        <v>71</v>
      </c>
      <c r="B21" s="12">
        <v>200</v>
      </c>
      <c r="C21" s="12">
        <v>200</v>
      </c>
      <c r="D21" s="12">
        <v>200</v>
      </c>
    </row>
    <row r="22" spans="1:4" ht="56.25" x14ac:dyDescent="0.2">
      <c r="A22" s="11" t="s">
        <v>70</v>
      </c>
      <c r="B22" s="12">
        <v>200</v>
      </c>
      <c r="C22" s="12">
        <v>200</v>
      </c>
      <c r="D22" s="12">
        <v>200</v>
      </c>
    </row>
    <row r="23" spans="1:4" ht="56.25" x14ac:dyDescent="0.2">
      <c r="A23" s="11" t="s">
        <v>69</v>
      </c>
      <c r="B23" s="12">
        <v>200</v>
      </c>
      <c r="C23" s="12">
        <v>200</v>
      </c>
      <c r="D23" s="12">
        <v>200</v>
      </c>
    </row>
    <row r="24" spans="1:4" ht="56.25" x14ac:dyDescent="0.2">
      <c r="A24" s="11" t="s">
        <v>126</v>
      </c>
      <c r="B24" s="12">
        <v>200</v>
      </c>
      <c r="C24" s="12">
        <v>200</v>
      </c>
      <c r="D24" s="12">
        <v>200</v>
      </c>
    </row>
    <row r="25" spans="1:4" ht="37.5" x14ac:dyDescent="0.2">
      <c r="A25" s="11" t="s">
        <v>102</v>
      </c>
      <c r="B25" s="12">
        <v>1533552</v>
      </c>
      <c r="C25" s="12">
        <v>1533552</v>
      </c>
      <c r="D25" s="12">
        <v>1533552</v>
      </c>
    </row>
    <row r="26" spans="1:4" x14ac:dyDescent="0.2">
      <c r="A26" s="11" t="s">
        <v>15</v>
      </c>
      <c r="B26" s="12">
        <v>2683566</v>
      </c>
      <c r="C26" s="12">
        <v>2683566</v>
      </c>
      <c r="D26" s="12">
        <v>2683566</v>
      </c>
    </row>
    <row r="27" spans="1:4" ht="37.5" x14ac:dyDescent="0.2">
      <c r="A27" s="11" t="s">
        <v>50</v>
      </c>
      <c r="B27" s="12">
        <v>1533552</v>
      </c>
      <c r="C27" s="12">
        <v>1533552</v>
      </c>
      <c r="D27" s="12">
        <v>1533552</v>
      </c>
    </row>
    <row r="28" spans="1:4" ht="56.25" x14ac:dyDescent="0.2">
      <c r="A28" s="11" t="s">
        <v>68</v>
      </c>
      <c r="B28" s="12">
        <v>200</v>
      </c>
      <c r="C28" s="12">
        <v>200</v>
      </c>
      <c r="D28" s="12">
        <v>200</v>
      </c>
    </row>
    <row r="29" spans="1:4" ht="56.25" x14ac:dyDescent="0.2">
      <c r="A29" s="11" t="s">
        <v>181</v>
      </c>
      <c r="B29" s="12">
        <v>200</v>
      </c>
      <c r="C29" s="12">
        <v>200</v>
      </c>
      <c r="D29" s="12">
        <v>200</v>
      </c>
    </row>
    <row r="30" spans="1:4" ht="37.5" x14ac:dyDescent="0.2">
      <c r="A30" s="11" t="s">
        <v>101</v>
      </c>
      <c r="B30" s="12">
        <v>2683566</v>
      </c>
      <c r="C30" s="12">
        <v>2683566</v>
      </c>
      <c r="D30" s="12">
        <v>2683566</v>
      </c>
    </row>
    <row r="31" spans="1:4" ht="56.25" x14ac:dyDescent="0.2">
      <c r="A31" s="11" t="s">
        <v>49</v>
      </c>
      <c r="B31" s="12">
        <v>200</v>
      </c>
      <c r="C31" s="12">
        <v>200</v>
      </c>
      <c r="D31" s="12">
        <v>200</v>
      </c>
    </row>
    <row r="32" spans="1:4" ht="37.5" x14ac:dyDescent="0.2">
      <c r="A32" s="11" t="s">
        <v>83</v>
      </c>
      <c r="B32" s="12">
        <v>1533552</v>
      </c>
      <c r="C32" s="12">
        <v>1533552</v>
      </c>
      <c r="D32" s="12">
        <v>1533552</v>
      </c>
    </row>
    <row r="33" spans="1:4" ht="56.25" x14ac:dyDescent="0.2">
      <c r="A33" s="11" t="s">
        <v>48</v>
      </c>
      <c r="B33" s="12">
        <v>200</v>
      </c>
      <c r="C33" s="12">
        <v>200</v>
      </c>
      <c r="D33" s="12">
        <v>200</v>
      </c>
    </row>
    <row r="34" spans="1:4" ht="37.5" x14ac:dyDescent="0.2">
      <c r="A34" s="11" t="s">
        <v>26</v>
      </c>
      <c r="B34" s="12">
        <v>1916890</v>
      </c>
      <c r="C34" s="12">
        <v>1916890</v>
      </c>
      <c r="D34" s="12">
        <v>1916890</v>
      </c>
    </row>
    <row r="35" spans="1:4" ht="56.25" x14ac:dyDescent="0.2">
      <c r="A35" s="11" t="s">
        <v>47</v>
      </c>
      <c r="B35" s="12">
        <v>200</v>
      </c>
      <c r="C35" s="12">
        <v>200</v>
      </c>
      <c r="D35" s="12">
        <v>200</v>
      </c>
    </row>
    <row r="36" spans="1:4" ht="37.5" x14ac:dyDescent="0.2">
      <c r="A36" s="11" t="s">
        <v>93</v>
      </c>
      <c r="B36" s="12">
        <v>1916890</v>
      </c>
      <c r="C36" s="12">
        <v>1916890</v>
      </c>
      <c r="D36" s="12">
        <v>1916890</v>
      </c>
    </row>
    <row r="37" spans="1:4" ht="37.5" x14ac:dyDescent="0.2">
      <c r="A37" s="11" t="s">
        <v>92</v>
      </c>
      <c r="B37" s="12">
        <v>1533552</v>
      </c>
      <c r="C37" s="12">
        <v>1533552</v>
      </c>
      <c r="D37" s="12">
        <v>1533552</v>
      </c>
    </row>
    <row r="38" spans="1:4" ht="56.25" x14ac:dyDescent="0.2">
      <c r="A38" s="11" t="s">
        <v>67</v>
      </c>
      <c r="B38" s="12">
        <v>200</v>
      </c>
      <c r="C38" s="12">
        <v>200</v>
      </c>
      <c r="D38" s="12">
        <v>200</v>
      </c>
    </row>
    <row r="39" spans="1:4" ht="37.5" x14ac:dyDescent="0.2">
      <c r="A39" s="11" t="s">
        <v>46</v>
      </c>
      <c r="B39" s="12">
        <v>1533552</v>
      </c>
      <c r="C39" s="12">
        <v>1533552</v>
      </c>
      <c r="D39" s="12">
        <v>1533552</v>
      </c>
    </row>
    <row r="40" spans="1:4" ht="56.25" x14ac:dyDescent="0.2">
      <c r="A40" s="11" t="s">
        <v>66</v>
      </c>
      <c r="B40" s="12">
        <v>200</v>
      </c>
      <c r="C40" s="12">
        <v>200</v>
      </c>
      <c r="D40" s="12">
        <v>200</v>
      </c>
    </row>
    <row r="41" spans="1:4" ht="37.5" x14ac:dyDescent="0.2">
      <c r="A41" s="11" t="s">
        <v>100</v>
      </c>
      <c r="B41" s="12">
        <v>1533552</v>
      </c>
      <c r="C41" s="12">
        <v>1533552</v>
      </c>
      <c r="D41" s="12">
        <v>1533552</v>
      </c>
    </row>
    <row r="42" spans="1:4" ht="56.25" x14ac:dyDescent="0.2">
      <c r="A42" s="11" t="s">
        <v>45</v>
      </c>
      <c r="B42" s="12">
        <v>200</v>
      </c>
      <c r="C42" s="12">
        <v>200</v>
      </c>
      <c r="D42" s="12">
        <v>200</v>
      </c>
    </row>
    <row r="43" spans="1:4" ht="37.5" x14ac:dyDescent="0.2">
      <c r="A43" s="11" t="s">
        <v>99</v>
      </c>
      <c r="B43" s="12">
        <v>2683566</v>
      </c>
      <c r="C43" s="12">
        <v>2683566</v>
      </c>
      <c r="D43" s="12">
        <v>2683566</v>
      </c>
    </row>
    <row r="44" spans="1:4" ht="56.25" x14ac:dyDescent="0.2">
      <c r="A44" s="11" t="s">
        <v>44</v>
      </c>
      <c r="B44" s="12">
        <v>200</v>
      </c>
      <c r="C44" s="12">
        <v>200</v>
      </c>
      <c r="D44" s="12">
        <v>200</v>
      </c>
    </row>
    <row r="45" spans="1:4" ht="56.25" x14ac:dyDescent="0.2">
      <c r="A45" s="11" t="s">
        <v>180</v>
      </c>
      <c r="B45" s="12">
        <v>200</v>
      </c>
      <c r="C45" s="12">
        <v>200</v>
      </c>
      <c r="D45" s="12">
        <v>200</v>
      </c>
    </row>
    <row r="46" spans="1:4" x14ac:dyDescent="0.2">
      <c r="A46" s="11" t="s">
        <v>96</v>
      </c>
      <c r="B46" s="12">
        <v>2683566</v>
      </c>
      <c r="C46" s="12">
        <v>2683566</v>
      </c>
      <c r="D46" s="12">
        <v>2683566</v>
      </c>
    </row>
    <row r="47" spans="1:4" ht="56.25" x14ac:dyDescent="0.2">
      <c r="A47" s="11" t="s">
        <v>43</v>
      </c>
      <c r="B47" s="12">
        <v>200</v>
      </c>
      <c r="C47" s="12">
        <v>200</v>
      </c>
      <c r="D47" s="12">
        <v>200</v>
      </c>
    </row>
    <row r="48" spans="1:4" x14ac:dyDescent="0.2">
      <c r="A48" s="11" t="s">
        <v>91</v>
      </c>
      <c r="B48" s="12">
        <v>2683566</v>
      </c>
      <c r="C48" s="12">
        <v>2683566</v>
      </c>
      <c r="D48" s="12">
        <v>2683566</v>
      </c>
    </row>
    <row r="49" spans="1:4" ht="56.25" x14ac:dyDescent="0.2">
      <c r="A49" s="11" t="s">
        <v>31</v>
      </c>
      <c r="B49" s="12">
        <v>200</v>
      </c>
      <c r="C49" s="12">
        <v>200</v>
      </c>
      <c r="D49" s="12">
        <v>200</v>
      </c>
    </row>
    <row r="50" spans="1:4" ht="56.25" x14ac:dyDescent="0.2">
      <c r="A50" s="11" t="s">
        <v>179</v>
      </c>
      <c r="B50" s="12">
        <v>200</v>
      </c>
      <c r="C50" s="12">
        <v>200</v>
      </c>
      <c r="D50" s="12">
        <v>200</v>
      </c>
    </row>
    <row r="51" spans="1:4" ht="37.5" x14ac:dyDescent="0.2">
      <c r="A51" s="11" t="s">
        <v>21</v>
      </c>
      <c r="B51" s="12">
        <v>1533552</v>
      </c>
      <c r="C51" s="12">
        <v>1533552</v>
      </c>
      <c r="D51" s="12">
        <v>1533552</v>
      </c>
    </row>
    <row r="52" spans="1:4" ht="56.25" x14ac:dyDescent="0.2">
      <c r="A52" s="11" t="s">
        <v>42</v>
      </c>
      <c r="B52" s="12">
        <v>200</v>
      </c>
      <c r="C52" s="12">
        <v>200</v>
      </c>
      <c r="D52" s="12">
        <v>200</v>
      </c>
    </row>
    <row r="53" spans="1:4" x14ac:dyDescent="0.2">
      <c r="A53" s="11" t="s">
        <v>20</v>
      </c>
      <c r="B53" s="12">
        <v>1533552</v>
      </c>
      <c r="C53" s="12">
        <v>1533552</v>
      </c>
      <c r="D53" s="12">
        <v>1533552</v>
      </c>
    </row>
    <row r="54" spans="1:4" ht="37.5" x14ac:dyDescent="0.2">
      <c r="A54" s="11" t="s">
        <v>41</v>
      </c>
      <c r="B54" s="12">
        <v>200</v>
      </c>
      <c r="C54" s="12">
        <v>200</v>
      </c>
      <c r="D54" s="12">
        <v>200</v>
      </c>
    </row>
    <row r="55" spans="1:4" ht="37.5" x14ac:dyDescent="0.2">
      <c r="A55" s="11" t="s">
        <v>25</v>
      </c>
      <c r="B55" s="12">
        <v>2683566</v>
      </c>
      <c r="C55" s="12">
        <v>2683566</v>
      </c>
      <c r="D55" s="12">
        <v>2683566</v>
      </c>
    </row>
    <row r="56" spans="1:4" x14ac:dyDescent="0.2">
      <c r="A56" s="11" t="s">
        <v>80</v>
      </c>
      <c r="B56" s="12">
        <v>1533552</v>
      </c>
      <c r="C56" s="12">
        <v>1533552</v>
      </c>
      <c r="D56" s="12">
        <v>1533552</v>
      </c>
    </row>
    <row r="57" spans="1:4" ht="56.25" x14ac:dyDescent="0.2">
      <c r="A57" s="11" t="s">
        <v>40</v>
      </c>
      <c r="B57" s="12">
        <v>200</v>
      </c>
      <c r="C57" s="12">
        <v>200</v>
      </c>
      <c r="D57" s="12">
        <v>200</v>
      </c>
    </row>
    <row r="58" spans="1:4" ht="56.25" x14ac:dyDescent="0.2">
      <c r="A58" s="11" t="s">
        <v>178</v>
      </c>
      <c r="B58" s="12">
        <v>200</v>
      </c>
      <c r="C58" s="12">
        <v>200</v>
      </c>
      <c r="D58" s="12">
        <v>200</v>
      </c>
    </row>
    <row r="59" spans="1:4" ht="37.5" x14ac:dyDescent="0.2">
      <c r="A59" s="11" t="s">
        <v>19</v>
      </c>
      <c r="B59" s="12">
        <v>1916890</v>
      </c>
      <c r="C59" s="12">
        <v>1916890</v>
      </c>
      <c r="D59" s="12">
        <v>1916890</v>
      </c>
    </row>
    <row r="60" spans="1:4" ht="56.25" x14ac:dyDescent="0.2">
      <c r="A60" s="11" t="s">
        <v>39</v>
      </c>
      <c r="B60" s="12">
        <v>200</v>
      </c>
      <c r="C60" s="12">
        <v>200</v>
      </c>
      <c r="D60" s="12">
        <v>200</v>
      </c>
    </row>
    <row r="61" spans="1:4" ht="37.5" x14ac:dyDescent="0.2">
      <c r="A61" s="11" t="s">
        <v>38</v>
      </c>
      <c r="B61" s="12">
        <v>2683566</v>
      </c>
      <c r="C61" s="12">
        <v>2683566</v>
      </c>
      <c r="D61" s="12">
        <v>2683566</v>
      </c>
    </row>
    <row r="62" spans="1:4" ht="56.25" x14ac:dyDescent="0.2">
      <c r="A62" s="11" t="s">
        <v>64</v>
      </c>
      <c r="B62" s="12">
        <v>200</v>
      </c>
      <c r="C62" s="12">
        <v>200</v>
      </c>
      <c r="D62" s="12">
        <v>200</v>
      </c>
    </row>
    <row r="63" spans="1:4" ht="56.25" x14ac:dyDescent="0.2">
      <c r="A63" s="11" t="s">
        <v>30</v>
      </c>
      <c r="B63" s="12">
        <v>200</v>
      </c>
      <c r="C63" s="12">
        <v>200</v>
      </c>
      <c r="D63" s="12">
        <v>200</v>
      </c>
    </row>
    <row r="64" spans="1:4" x14ac:dyDescent="0.2">
      <c r="A64" s="11" t="s">
        <v>37</v>
      </c>
      <c r="B64" s="12">
        <v>2683566</v>
      </c>
      <c r="C64" s="12">
        <v>2683566</v>
      </c>
      <c r="D64" s="12">
        <v>2683566</v>
      </c>
    </row>
    <row r="65" spans="1:4" ht="56.25" x14ac:dyDescent="0.2">
      <c r="A65" s="11" t="s">
        <v>36</v>
      </c>
      <c r="B65" s="12">
        <v>200</v>
      </c>
      <c r="C65" s="12">
        <v>200</v>
      </c>
      <c r="D65" s="12">
        <v>200</v>
      </c>
    </row>
    <row r="66" spans="1:4" x14ac:dyDescent="0.2">
      <c r="A66" s="13" t="s">
        <v>9</v>
      </c>
      <c r="B66" s="14">
        <v>79746304</v>
      </c>
      <c r="C66" s="14">
        <v>79746304</v>
      </c>
      <c r="D66" s="14">
        <v>79746304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6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4"/>
  <sheetViews>
    <sheetView zoomScaleNormal="100" workbookViewId="0">
      <selection activeCell="E5" sqref="E5"/>
    </sheetView>
  </sheetViews>
  <sheetFormatPr defaultColWidth="9.33203125" defaultRowHeight="18.75" x14ac:dyDescent="0.2"/>
  <cols>
    <col min="1" max="1" width="52.6640625" style="9" customWidth="1"/>
    <col min="2" max="3" width="20.83203125" style="9" customWidth="1"/>
    <col min="4" max="4" width="22.83203125" style="9" bestFit="1" customWidth="1"/>
    <col min="5" max="5" width="9.33203125" style="9"/>
    <col min="6" max="6" width="13.33203125" style="9" bestFit="1" customWidth="1"/>
    <col min="7" max="16384" width="9.33203125" style="9"/>
  </cols>
  <sheetData>
    <row r="1" spans="1:4" x14ac:dyDescent="0.2">
      <c r="A1" s="78" t="s">
        <v>348</v>
      </c>
      <c r="B1" s="78"/>
      <c r="C1" s="78"/>
      <c r="D1" s="78"/>
    </row>
    <row r="2" spans="1:4" x14ac:dyDescent="0.2">
      <c r="A2" s="78" t="s">
        <v>0</v>
      </c>
      <c r="B2" s="78"/>
      <c r="C2" s="78"/>
      <c r="D2" s="78"/>
    </row>
    <row r="3" spans="1:4" ht="84.75" customHeight="1" x14ac:dyDescent="0.2">
      <c r="A3" s="74" t="s">
        <v>347</v>
      </c>
      <c r="B3" s="74"/>
      <c r="C3" s="74"/>
      <c r="D3" s="74"/>
    </row>
    <row r="4" spans="1:4" ht="24.75" customHeight="1" x14ac:dyDescent="0.2">
      <c r="A4" s="78" t="s">
        <v>3</v>
      </c>
      <c r="B4" s="78"/>
      <c r="C4" s="78"/>
      <c r="D4" s="78"/>
    </row>
    <row r="5" spans="1:4" ht="56.25" x14ac:dyDescent="0.2">
      <c r="A5" s="10" t="s">
        <v>4</v>
      </c>
      <c r="B5" s="10" t="s">
        <v>5</v>
      </c>
      <c r="C5" s="10" t="s">
        <v>6</v>
      </c>
      <c r="D5" s="10" t="s">
        <v>7</v>
      </c>
    </row>
    <row r="6" spans="1:4" x14ac:dyDescent="0.2">
      <c r="A6" s="11" t="s">
        <v>77</v>
      </c>
      <c r="B6" s="12">
        <v>2239616</v>
      </c>
      <c r="C6" s="12">
        <v>2497416</v>
      </c>
      <c r="D6" s="12">
        <v>3177696</v>
      </c>
    </row>
    <row r="7" spans="1:4" x14ac:dyDescent="0.2">
      <c r="A7" s="11" t="s">
        <v>27</v>
      </c>
      <c r="B7" s="12">
        <v>1119810</v>
      </c>
      <c r="C7" s="12">
        <v>1248705</v>
      </c>
      <c r="D7" s="12">
        <v>1588844</v>
      </c>
    </row>
    <row r="8" spans="1:4" ht="56.25" x14ac:dyDescent="0.2">
      <c r="A8" s="11" t="s">
        <v>53</v>
      </c>
      <c r="B8" s="12">
        <v>1119810</v>
      </c>
      <c r="C8" s="12">
        <v>1248705</v>
      </c>
      <c r="D8" s="12">
        <v>1588844</v>
      </c>
    </row>
    <row r="9" spans="1:4" ht="56.25" x14ac:dyDescent="0.2">
      <c r="A9" s="11" t="s">
        <v>346</v>
      </c>
      <c r="B9" s="12">
        <v>223963</v>
      </c>
      <c r="C9" s="12">
        <v>249740</v>
      </c>
      <c r="D9" s="12">
        <v>317768</v>
      </c>
    </row>
    <row r="10" spans="1:4" ht="56.25" x14ac:dyDescent="0.2">
      <c r="A10" s="11" t="s">
        <v>345</v>
      </c>
      <c r="B10" s="12">
        <v>223963</v>
      </c>
      <c r="C10" s="12">
        <v>249740</v>
      </c>
      <c r="D10" s="12">
        <v>317768</v>
      </c>
    </row>
    <row r="11" spans="1:4" ht="56.25" x14ac:dyDescent="0.2">
      <c r="A11" s="11" t="s">
        <v>344</v>
      </c>
      <c r="B11" s="12">
        <v>223963</v>
      </c>
      <c r="C11" s="12">
        <v>249740</v>
      </c>
      <c r="D11" s="12">
        <v>317768</v>
      </c>
    </row>
    <row r="12" spans="1:4" ht="56.25" x14ac:dyDescent="0.2">
      <c r="A12" s="11" t="s">
        <v>343</v>
      </c>
      <c r="B12" s="12">
        <v>223963</v>
      </c>
      <c r="C12" s="12">
        <v>249740</v>
      </c>
      <c r="D12" s="12">
        <v>317768</v>
      </c>
    </row>
    <row r="13" spans="1:4" ht="56.25" x14ac:dyDescent="0.2">
      <c r="A13" s="11" t="s">
        <v>342</v>
      </c>
      <c r="B13" s="12">
        <v>223963</v>
      </c>
      <c r="C13" s="12">
        <v>249740</v>
      </c>
      <c r="D13" s="12">
        <v>317768</v>
      </c>
    </row>
    <row r="14" spans="1:4" ht="56.25" x14ac:dyDescent="0.2">
      <c r="A14" s="11" t="s">
        <v>341</v>
      </c>
      <c r="B14" s="12">
        <v>223963</v>
      </c>
      <c r="C14" s="12">
        <v>249740</v>
      </c>
      <c r="D14" s="12">
        <v>317768</v>
      </c>
    </row>
    <row r="15" spans="1:4" ht="56.25" x14ac:dyDescent="0.2">
      <c r="A15" s="11" t="s">
        <v>340</v>
      </c>
      <c r="B15" s="12">
        <v>223963</v>
      </c>
      <c r="C15" s="12">
        <v>249740</v>
      </c>
      <c r="D15" s="12">
        <v>317768</v>
      </c>
    </row>
    <row r="16" spans="1:4" ht="56.25" x14ac:dyDescent="0.2">
      <c r="A16" s="11" t="s">
        <v>339</v>
      </c>
      <c r="B16" s="12">
        <v>223963</v>
      </c>
      <c r="C16" s="12">
        <v>249740</v>
      </c>
      <c r="D16" s="12">
        <v>317768</v>
      </c>
    </row>
    <row r="17" spans="1:4" ht="56.25" x14ac:dyDescent="0.2">
      <c r="A17" s="11" t="s">
        <v>338</v>
      </c>
      <c r="B17" s="12">
        <v>223963</v>
      </c>
      <c r="C17" s="12">
        <v>249740</v>
      </c>
      <c r="D17" s="12">
        <v>317768</v>
      </c>
    </row>
    <row r="18" spans="1:4" ht="56.25" x14ac:dyDescent="0.2">
      <c r="A18" s="11" t="s">
        <v>76</v>
      </c>
      <c r="B18" s="12">
        <v>223963</v>
      </c>
      <c r="C18" s="12">
        <v>249740</v>
      </c>
      <c r="D18" s="12">
        <v>317768</v>
      </c>
    </row>
    <row r="19" spans="1:4" ht="37.5" x14ac:dyDescent="0.2">
      <c r="A19" s="11" t="s">
        <v>75</v>
      </c>
      <c r="B19" s="12">
        <v>559906</v>
      </c>
      <c r="C19" s="12">
        <v>624351</v>
      </c>
      <c r="D19" s="12">
        <v>794421</v>
      </c>
    </row>
    <row r="20" spans="1:4" ht="37.5" x14ac:dyDescent="0.2">
      <c r="A20" s="11" t="s">
        <v>337</v>
      </c>
      <c r="B20" s="12">
        <v>559906</v>
      </c>
      <c r="C20" s="12">
        <v>624351</v>
      </c>
      <c r="D20" s="12">
        <v>794421</v>
      </c>
    </row>
    <row r="21" spans="1:4" ht="37.5" x14ac:dyDescent="0.2">
      <c r="A21" s="11" t="s">
        <v>336</v>
      </c>
      <c r="B21" s="12">
        <v>223963</v>
      </c>
      <c r="C21" s="12">
        <v>249740</v>
      </c>
      <c r="D21" s="12">
        <v>317768</v>
      </c>
    </row>
    <row r="22" spans="1:4" ht="37.5" x14ac:dyDescent="0.2">
      <c r="A22" s="11" t="s">
        <v>335</v>
      </c>
      <c r="B22" s="12">
        <v>223963</v>
      </c>
      <c r="C22" s="12">
        <v>249740</v>
      </c>
      <c r="D22" s="12">
        <v>317768</v>
      </c>
    </row>
    <row r="23" spans="1:4" ht="37.5" x14ac:dyDescent="0.2">
      <c r="A23" s="11" t="s">
        <v>150</v>
      </c>
      <c r="B23" s="12">
        <v>559906</v>
      </c>
      <c r="C23" s="12">
        <v>624351</v>
      </c>
      <c r="D23" s="12">
        <v>794421</v>
      </c>
    </row>
    <row r="24" spans="1:4" ht="56.25" x14ac:dyDescent="0.2">
      <c r="A24" s="11" t="s">
        <v>334</v>
      </c>
      <c r="B24" s="12">
        <v>559906</v>
      </c>
      <c r="C24" s="12">
        <v>624351</v>
      </c>
      <c r="D24" s="12">
        <v>794421</v>
      </c>
    </row>
    <row r="25" spans="1:4" ht="37.5" x14ac:dyDescent="0.2">
      <c r="A25" s="11" t="s">
        <v>333</v>
      </c>
      <c r="B25" s="12">
        <v>559906</v>
      </c>
      <c r="C25" s="12">
        <v>624351</v>
      </c>
      <c r="D25" s="12">
        <v>794421</v>
      </c>
    </row>
    <row r="26" spans="1:4" ht="37.5" x14ac:dyDescent="0.2">
      <c r="A26" s="11" t="s">
        <v>332</v>
      </c>
      <c r="B26" s="12">
        <v>559906</v>
      </c>
      <c r="C26" s="12">
        <v>624351</v>
      </c>
      <c r="D26" s="12">
        <v>794421</v>
      </c>
    </row>
    <row r="27" spans="1:4" ht="37.5" x14ac:dyDescent="0.2">
      <c r="A27" s="11" t="s">
        <v>331</v>
      </c>
      <c r="B27" s="12">
        <v>559906</v>
      </c>
      <c r="C27" s="12">
        <v>624351</v>
      </c>
      <c r="D27" s="12">
        <v>794421</v>
      </c>
    </row>
    <row r="28" spans="1:4" ht="37.5" x14ac:dyDescent="0.2">
      <c r="A28" s="11" t="s">
        <v>330</v>
      </c>
      <c r="B28" s="12">
        <v>223963</v>
      </c>
      <c r="C28" s="12">
        <v>249740</v>
      </c>
      <c r="D28" s="12">
        <v>317768</v>
      </c>
    </row>
    <row r="29" spans="1:4" ht="37.5" x14ac:dyDescent="0.2">
      <c r="A29" s="11" t="s">
        <v>329</v>
      </c>
      <c r="B29" s="12">
        <v>559906</v>
      </c>
      <c r="C29" s="12">
        <v>624351</v>
      </c>
      <c r="D29" s="12">
        <v>794421</v>
      </c>
    </row>
    <row r="30" spans="1:4" ht="37.5" x14ac:dyDescent="0.2">
      <c r="A30" s="11" t="s">
        <v>328</v>
      </c>
      <c r="B30" s="12">
        <v>1679712</v>
      </c>
      <c r="C30" s="12">
        <v>1873058</v>
      </c>
      <c r="D30" s="12">
        <v>2383266</v>
      </c>
    </row>
    <row r="31" spans="1:4" ht="56.25" x14ac:dyDescent="0.2">
      <c r="A31" s="11" t="s">
        <v>327</v>
      </c>
      <c r="B31" s="12">
        <v>559906</v>
      </c>
      <c r="C31" s="12">
        <v>624351</v>
      </c>
      <c r="D31" s="12">
        <v>794421</v>
      </c>
    </row>
    <row r="32" spans="1:4" ht="37.5" x14ac:dyDescent="0.2">
      <c r="A32" s="11" t="s">
        <v>326</v>
      </c>
      <c r="B32" s="12">
        <v>1119810</v>
      </c>
      <c r="C32" s="12">
        <v>1248705</v>
      </c>
      <c r="D32" s="12">
        <v>1588844</v>
      </c>
    </row>
    <row r="33" spans="1:4" ht="37.5" x14ac:dyDescent="0.2">
      <c r="A33" s="11" t="s">
        <v>325</v>
      </c>
      <c r="B33" s="12">
        <v>223963</v>
      </c>
      <c r="C33" s="12">
        <v>249740</v>
      </c>
      <c r="D33" s="12">
        <v>317768</v>
      </c>
    </row>
    <row r="34" spans="1:4" ht="56.25" x14ac:dyDescent="0.2">
      <c r="A34" s="11" t="s">
        <v>324</v>
      </c>
      <c r="B34" s="12">
        <v>559906</v>
      </c>
      <c r="C34" s="12">
        <v>624351</v>
      </c>
      <c r="D34" s="12">
        <v>794421</v>
      </c>
    </row>
    <row r="35" spans="1:4" ht="56.25" x14ac:dyDescent="0.2">
      <c r="A35" s="11" t="s">
        <v>323</v>
      </c>
      <c r="B35" s="12">
        <v>223963</v>
      </c>
      <c r="C35" s="12">
        <v>249740</v>
      </c>
      <c r="D35" s="12">
        <v>317768</v>
      </c>
    </row>
    <row r="36" spans="1:4" ht="56.25" x14ac:dyDescent="0.2">
      <c r="A36" s="11" t="s">
        <v>322</v>
      </c>
      <c r="B36" s="12">
        <v>223963</v>
      </c>
      <c r="C36" s="12">
        <v>249740</v>
      </c>
      <c r="D36" s="12">
        <v>317768</v>
      </c>
    </row>
    <row r="37" spans="1:4" ht="56.25" x14ac:dyDescent="0.2">
      <c r="A37" s="11" t="s">
        <v>321</v>
      </c>
      <c r="B37" s="12">
        <v>223963</v>
      </c>
      <c r="C37" s="12">
        <v>249740</v>
      </c>
      <c r="D37" s="12">
        <v>317768</v>
      </c>
    </row>
    <row r="38" spans="1:4" ht="56.25" x14ac:dyDescent="0.2">
      <c r="A38" s="11" t="s">
        <v>320</v>
      </c>
      <c r="B38" s="12">
        <v>223963</v>
      </c>
      <c r="C38" s="12">
        <v>249740</v>
      </c>
      <c r="D38" s="12">
        <v>317768</v>
      </c>
    </row>
    <row r="39" spans="1:4" ht="56.25" x14ac:dyDescent="0.2">
      <c r="A39" s="11" t="s">
        <v>319</v>
      </c>
      <c r="B39" s="12">
        <v>223963</v>
      </c>
      <c r="C39" s="12">
        <v>249740</v>
      </c>
      <c r="D39" s="12">
        <v>317768</v>
      </c>
    </row>
    <row r="40" spans="1:4" ht="56.25" x14ac:dyDescent="0.2">
      <c r="A40" s="11" t="s">
        <v>318</v>
      </c>
      <c r="B40" s="12">
        <v>223963</v>
      </c>
      <c r="C40" s="12">
        <v>249740</v>
      </c>
      <c r="D40" s="12">
        <v>317768</v>
      </c>
    </row>
    <row r="41" spans="1:4" ht="56.25" x14ac:dyDescent="0.2">
      <c r="A41" s="11" t="s">
        <v>317</v>
      </c>
      <c r="B41" s="12">
        <v>223963</v>
      </c>
      <c r="C41" s="12">
        <v>249740</v>
      </c>
      <c r="D41" s="12">
        <v>317768</v>
      </c>
    </row>
    <row r="42" spans="1:4" ht="56.25" x14ac:dyDescent="0.2">
      <c r="A42" s="11" t="s">
        <v>316</v>
      </c>
      <c r="B42" s="12">
        <v>223963</v>
      </c>
      <c r="C42" s="12">
        <v>249740</v>
      </c>
      <c r="D42" s="12">
        <v>317768</v>
      </c>
    </row>
    <row r="43" spans="1:4" ht="56.25" x14ac:dyDescent="0.2">
      <c r="A43" s="11" t="s">
        <v>73</v>
      </c>
      <c r="B43" s="12">
        <v>559906</v>
      </c>
      <c r="C43" s="12">
        <v>624351</v>
      </c>
      <c r="D43" s="12">
        <v>794421</v>
      </c>
    </row>
    <row r="44" spans="1:4" ht="56.25" x14ac:dyDescent="0.2">
      <c r="A44" s="11" t="s">
        <v>315</v>
      </c>
      <c r="B44" s="12">
        <v>223963</v>
      </c>
      <c r="C44" s="12">
        <v>249740</v>
      </c>
      <c r="D44" s="12">
        <v>317768</v>
      </c>
    </row>
    <row r="45" spans="1:4" ht="56.25" x14ac:dyDescent="0.2">
      <c r="A45" s="11" t="s">
        <v>314</v>
      </c>
      <c r="B45" s="12">
        <v>223963</v>
      </c>
      <c r="C45" s="12">
        <v>249740</v>
      </c>
      <c r="D45" s="12">
        <v>317768</v>
      </c>
    </row>
    <row r="46" spans="1:4" ht="56.25" x14ac:dyDescent="0.2">
      <c r="A46" s="11" t="s">
        <v>313</v>
      </c>
      <c r="B46" s="12">
        <v>223963</v>
      </c>
      <c r="C46" s="12">
        <v>249740</v>
      </c>
      <c r="D46" s="12">
        <v>317768</v>
      </c>
    </row>
    <row r="47" spans="1:4" ht="56.25" x14ac:dyDescent="0.2">
      <c r="A47" s="11" t="s">
        <v>312</v>
      </c>
      <c r="B47" s="12">
        <v>223963</v>
      </c>
      <c r="C47" s="12">
        <v>249740</v>
      </c>
      <c r="D47" s="12">
        <v>317768</v>
      </c>
    </row>
    <row r="48" spans="1:4" ht="56.25" x14ac:dyDescent="0.2">
      <c r="A48" s="11" t="s">
        <v>311</v>
      </c>
      <c r="B48" s="12">
        <v>223963</v>
      </c>
      <c r="C48" s="12">
        <v>249740</v>
      </c>
      <c r="D48" s="12">
        <v>317768</v>
      </c>
    </row>
    <row r="49" spans="1:4" ht="56.25" x14ac:dyDescent="0.2">
      <c r="A49" s="11" t="s">
        <v>310</v>
      </c>
      <c r="B49" s="12">
        <v>223963</v>
      </c>
      <c r="C49" s="12">
        <v>249740</v>
      </c>
      <c r="D49" s="12">
        <v>317768</v>
      </c>
    </row>
    <row r="50" spans="1:4" ht="56.25" x14ac:dyDescent="0.2">
      <c r="A50" s="11" t="s">
        <v>149</v>
      </c>
      <c r="B50" s="12">
        <v>223963</v>
      </c>
      <c r="C50" s="12">
        <v>249740</v>
      </c>
      <c r="D50" s="12">
        <v>317768</v>
      </c>
    </row>
    <row r="51" spans="1:4" ht="56.25" x14ac:dyDescent="0.2">
      <c r="A51" s="11" t="s">
        <v>309</v>
      </c>
      <c r="B51" s="12">
        <v>223963</v>
      </c>
      <c r="C51" s="12">
        <v>249740</v>
      </c>
      <c r="D51" s="12">
        <v>317768</v>
      </c>
    </row>
    <row r="52" spans="1:4" ht="56.25" x14ac:dyDescent="0.2">
      <c r="A52" s="11" t="s">
        <v>308</v>
      </c>
      <c r="B52" s="12">
        <v>223963</v>
      </c>
      <c r="C52" s="12">
        <v>249740</v>
      </c>
      <c r="D52" s="12">
        <v>317768</v>
      </c>
    </row>
    <row r="53" spans="1:4" ht="56.25" x14ac:dyDescent="0.2">
      <c r="A53" s="11" t="s">
        <v>72</v>
      </c>
      <c r="B53" s="12">
        <v>559906</v>
      </c>
      <c r="C53" s="12">
        <v>624351</v>
      </c>
      <c r="D53" s="12">
        <v>794421</v>
      </c>
    </row>
    <row r="54" spans="1:4" ht="56.25" x14ac:dyDescent="0.2">
      <c r="A54" s="11" t="s">
        <v>32</v>
      </c>
      <c r="B54" s="12">
        <v>3359426</v>
      </c>
      <c r="C54" s="12">
        <v>3746117</v>
      </c>
      <c r="D54" s="12">
        <v>4766536</v>
      </c>
    </row>
    <row r="55" spans="1:4" ht="56.25" x14ac:dyDescent="0.2">
      <c r="A55" s="11" t="s">
        <v>71</v>
      </c>
      <c r="B55" s="12">
        <v>559906</v>
      </c>
      <c r="C55" s="12">
        <v>624351</v>
      </c>
      <c r="D55" s="12">
        <v>794421</v>
      </c>
    </row>
    <row r="56" spans="1:4" ht="56.25" x14ac:dyDescent="0.2">
      <c r="A56" s="11" t="s">
        <v>70</v>
      </c>
      <c r="B56" s="12">
        <v>559906</v>
      </c>
      <c r="C56" s="12">
        <v>624351</v>
      </c>
      <c r="D56" s="12">
        <v>794421</v>
      </c>
    </row>
    <row r="57" spans="1:4" ht="56.25" x14ac:dyDescent="0.2">
      <c r="A57" s="11" t="s">
        <v>69</v>
      </c>
      <c r="B57" s="12">
        <v>559906</v>
      </c>
      <c r="C57" s="12">
        <v>624351</v>
      </c>
      <c r="D57" s="12">
        <v>794421</v>
      </c>
    </row>
    <row r="58" spans="1:4" ht="56.25" x14ac:dyDescent="0.2">
      <c r="A58" s="11" t="s">
        <v>126</v>
      </c>
      <c r="B58" s="12">
        <v>559906</v>
      </c>
      <c r="C58" s="12">
        <v>624351</v>
      </c>
      <c r="D58" s="12">
        <v>794421</v>
      </c>
    </row>
    <row r="59" spans="1:4" ht="56.25" x14ac:dyDescent="0.2">
      <c r="A59" s="11" t="s">
        <v>307</v>
      </c>
      <c r="B59" s="12">
        <v>559906</v>
      </c>
      <c r="C59" s="12">
        <v>624351</v>
      </c>
      <c r="D59" s="12">
        <v>794421</v>
      </c>
    </row>
    <row r="60" spans="1:4" ht="56.25" x14ac:dyDescent="0.2">
      <c r="A60" s="11" t="s">
        <v>306</v>
      </c>
      <c r="B60" s="12">
        <v>559906</v>
      </c>
      <c r="C60" s="12">
        <v>624351</v>
      </c>
      <c r="D60" s="12">
        <v>794421</v>
      </c>
    </row>
    <row r="61" spans="1:4" ht="56.25" x14ac:dyDescent="0.2">
      <c r="A61" s="11" t="s">
        <v>305</v>
      </c>
      <c r="B61" s="12">
        <v>223963</v>
      </c>
      <c r="C61" s="12">
        <v>249740</v>
      </c>
      <c r="D61" s="12">
        <v>317768</v>
      </c>
    </row>
    <row r="62" spans="1:4" ht="56.25" x14ac:dyDescent="0.2">
      <c r="A62" s="11" t="s">
        <v>304</v>
      </c>
      <c r="B62" s="12">
        <v>223963</v>
      </c>
      <c r="C62" s="12">
        <v>249740</v>
      </c>
      <c r="D62" s="12">
        <v>317768</v>
      </c>
    </row>
    <row r="63" spans="1:4" ht="56.25" x14ac:dyDescent="0.2">
      <c r="A63" s="11" t="s">
        <v>303</v>
      </c>
      <c r="B63" s="12">
        <v>559906</v>
      </c>
      <c r="C63" s="12">
        <v>624351</v>
      </c>
      <c r="D63" s="12">
        <v>794421</v>
      </c>
    </row>
    <row r="64" spans="1:4" ht="56.25" x14ac:dyDescent="0.2">
      <c r="A64" s="11" t="s">
        <v>302</v>
      </c>
      <c r="B64" s="12">
        <v>223963</v>
      </c>
      <c r="C64" s="12">
        <v>249740</v>
      </c>
      <c r="D64" s="12">
        <v>317768</v>
      </c>
    </row>
    <row r="65" spans="1:4" ht="56.25" x14ac:dyDescent="0.2">
      <c r="A65" s="11" t="s">
        <v>301</v>
      </c>
      <c r="B65" s="12">
        <v>559906</v>
      </c>
      <c r="C65" s="12">
        <v>624351</v>
      </c>
      <c r="D65" s="12">
        <v>794421</v>
      </c>
    </row>
    <row r="66" spans="1:4" ht="56.25" x14ac:dyDescent="0.2">
      <c r="A66" s="11" t="s">
        <v>300</v>
      </c>
      <c r="B66" s="12">
        <v>223963</v>
      </c>
      <c r="C66" s="12">
        <v>249740</v>
      </c>
      <c r="D66" s="12">
        <v>317768</v>
      </c>
    </row>
    <row r="67" spans="1:4" x14ac:dyDescent="0.2">
      <c r="A67" s="11" t="s">
        <v>15</v>
      </c>
      <c r="B67" s="12">
        <v>1119810</v>
      </c>
      <c r="C67" s="12">
        <v>1248705</v>
      </c>
      <c r="D67" s="12">
        <v>1588844</v>
      </c>
    </row>
    <row r="68" spans="1:4" ht="56.25" x14ac:dyDescent="0.2">
      <c r="A68" s="11" t="s">
        <v>68</v>
      </c>
      <c r="B68" s="12">
        <v>559906</v>
      </c>
      <c r="C68" s="12">
        <v>624351</v>
      </c>
      <c r="D68" s="12">
        <v>794421</v>
      </c>
    </row>
    <row r="69" spans="1:4" ht="56.25" x14ac:dyDescent="0.2">
      <c r="A69" s="11" t="s">
        <v>181</v>
      </c>
      <c r="B69" s="12">
        <v>559906</v>
      </c>
      <c r="C69" s="12">
        <v>624351</v>
      </c>
      <c r="D69" s="12">
        <v>794421</v>
      </c>
    </row>
    <row r="70" spans="1:4" ht="56.25" x14ac:dyDescent="0.2">
      <c r="A70" s="11" t="s">
        <v>299</v>
      </c>
      <c r="B70" s="12">
        <v>223963</v>
      </c>
      <c r="C70" s="12">
        <v>249740</v>
      </c>
      <c r="D70" s="12">
        <v>317768</v>
      </c>
    </row>
    <row r="71" spans="1:4" ht="56.25" x14ac:dyDescent="0.2">
      <c r="A71" s="11" t="s">
        <v>298</v>
      </c>
      <c r="B71" s="12">
        <v>223963</v>
      </c>
      <c r="C71" s="12">
        <v>249740</v>
      </c>
      <c r="D71" s="12">
        <v>317768</v>
      </c>
    </row>
    <row r="72" spans="1:4" ht="56.25" x14ac:dyDescent="0.2">
      <c r="A72" s="11" t="s">
        <v>297</v>
      </c>
      <c r="B72" s="12">
        <v>223963</v>
      </c>
      <c r="C72" s="12">
        <v>249740</v>
      </c>
      <c r="D72" s="12">
        <v>317768</v>
      </c>
    </row>
    <row r="73" spans="1:4" ht="56.25" x14ac:dyDescent="0.2">
      <c r="A73" s="11" t="s">
        <v>296</v>
      </c>
      <c r="B73" s="12">
        <v>223963</v>
      </c>
      <c r="C73" s="12">
        <v>249740</v>
      </c>
      <c r="D73" s="12">
        <v>317768</v>
      </c>
    </row>
    <row r="74" spans="1:4" ht="56.25" x14ac:dyDescent="0.2">
      <c r="A74" s="11" t="s">
        <v>295</v>
      </c>
      <c r="B74" s="12">
        <v>223963</v>
      </c>
      <c r="C74" s="12">
        <v>249740</v>
      </c>
      <c r="D74" s="12">
        <v>317768</v>
      </c>
    </row>
    <row r="75" spans="1:4" ht="56.25" x14ac:dyDescent="0.2">
      <c r="A75" s="11" t="s">
        <v>148</v>
      </c>
      <c r="B75" s="12">
        <v>559906</v>
      </c>
      <c r="C75" s="12">
        <v>624351</v>
      </c>
      <c r="D75" s="12">
        <v>794421</v>
      </c>
    </row>
    <row r="76" spans="1:4" ht="56.25" x14ac:dyDescent="0.2">
      <c r="A76" s="11" t="s">
        <v>294</v>
      </c>
      <c r="B76" s="12">
        <v>223963</v>
      </c>
      <c r="C76" s="12">
        <v>249740</v>
      </c>
      <c r="D76" s="12">
        <v>317768</v>
      </c>
    </row>
    <row r="77" spans="1:4" ht="56.25" x14ac:dyDescent="0.2">
      <c r="A77" s="11" t="s">
        <v>293</v>
      </c>
      <c r="B77" s="12">
        <v>223963</v>
      </c>
      <c r="C77" s="12">
        <v>249740</v>
      </c>
      <c r="D77" s="12">
        <v>317768</v>
      </c>
    </row>
    <row r="78" spans="1:4" ht="56.25" x14ac:dyDescent="0.2">
      <c r="A78" s="11" t="s">
        <v>292</v>
      </c>
      <c r="B78" s="12">
        <v>223963</v>
      </c>
      <c r="C78" s="12">
        <v>249740</v>
      </c>
      <c r="D78" s="12">
        <v>317768</v>
      </c>
    </row>
    <row r="79" spans="1:4" ht="56.25" x14ac:dyDescent="0.2">
      <c r="A79" s="11" t="s">
        <v>291</v>
      </c>
      <c r="B79" s="12">
        <v>223963</v>
      </c>
      <c r="C79" s="12">
        <v>249740</v>
      </c>
      <c r="D79" s="12">
        <v>317768</v>
      </c>
    </row>
    <row r="80" spans="1:4" ht="56.25" x14ac:dyDescent="0.2">
      <c r="A80" s="11" t="s">
        <v>290</v>
      </c>
      <c r="B80" s="12">
        <v>223963</v>
      </c>
      <c r="C80" s="12">
        <v>249740</v>
      </c>
      <c r="D80" s="12">
        <v>317768</v>
      </c>
    </row>
    <row r="81" spans="1:4" ht="56.25" x14ac:dyDescent="0.2">
      <c r="A81" s="11" t="s">
        <v>48</v>
      </c>
      <c r="B81" s="12">
        <v>1119810</v>
      </c>
      <c r="C81" s="12">
        <v>1248705</v>
      </c>
      <c r="D81" s="12">
        <v>1588844</v>
      </c>
    </row>
    <row r="82" spans="1:4" ht="56.25" x14ac:dyDescent="0.2">
      <c r="A82" s="11" t="s">
        <v>289</v>
      </c>
      <c r="B82" s="12">
        <v>223963</v>
      </c>
      <c r="C82" s="12">
        <v>249740</v>
      </c>
      <c r="D82" s="12">
        <v>317768</v>
      </c>
    </row>
    <row r="83" spans="1:4" ht="56.25" x14ac:dyDescent="0.2">
      <c r="A83" s="11" t="s">
        <v>288</v>
      </c>
      <c r="B83" s="12">
        <v>223963</v>
      </c>
      <c r="C83" s="12">
        <v>249740</v>
      </c>
      <c r="D83" s="12">
        <v>317768</v>
      </c>
    </row>
    <row r="84" spans="1:4" ht="56.25" x14ac:dyDescent="0.2">
      <c r="A84" s="11" t="s">
        <v>287</v>
      </c>
      <c r="B84" s="12">
        <v>223963</v>
      </c>
      <c r="C84" s="12">
        <v>249740</v>
      </c>
      <c r="D84" s="12">
        <v>317768</v>
      </c>
    </row>
    <row r="85" spans="1:4" ht="56.25" x14ac:dyDescent="0.2">
      <c r="A85" s="11" t="s">
        <v>286</v>
      </c>
      <c r="B85" s="12">
        <v>223963</v>
      </c>
      <c r="C85" s="12">
        <v>249740</v>
      </c>
      <c r="D85" s="12">
        <v>317768</v>
      </c>
    </row>
    <row r="86" spans="1:4" ht="56.25" x14ac:dyDescent="0.2">
      <c r="A86" s="11" t="s">
        <v>285</v>
      </c>
      <c r="B86" s="12">
        <v>223963</v>
      </c>
      <c r="C86" s="12">
        <v>249740</v>
      </c>
      <c r="D86" s="12">
        <v>317768</v>
      </c>
    </row>
    <row r="87" spans="1:4" ht="56.25" x14ac:dyDescent="0.2">
      <c r="A87" s="11" t="s">
        <v>47</v>
      </c>
      <c r="B87" s="12">
        <v>1679712</v>
      </c>
      <c r="C87" s="12">
        <v>1873058</v>
      </c>
      <c r="D87" s="12">
        <v>2383266</v>
      </c>
    </row>
    <row r="88" spans="1:4" ht="56.25" x14ac:dyDescent="0.2">
      <c r="A88" s="11" t="s">
        <v>284</v>
      </c>
      <c r="B88" s="12">
        <v>223963</v>
      </c>
      <c r="C88" s="12">
        <v>249740</v>
      </c>
      <c r="D88" s="12">
        <v>317768</v>
      </c>
    </row>
    <row r="89" spans="1:4" ht="56.25" x14ac:dyDescent="0.2">
      <c r="A89" s="11" t="s">
        <v>283</v>
      </c>
      <c r="B89" s="12">
        <v>223963</v>
      </c>
      <c r="C89" s="12">
        <v>249740</v>
      </c>
      <c r="D89" s="12">
        <v>317768</v>
      </c>
    </row>
    <row r="90" spans="1:4" ht="56.25" x14ac:dyDescent="0.2">
      <c r="A90" s="11" t="s">
        <v>282</v>
      </c>
      <c r="B90" s="12">
        <v>223963</v>
      </c>
      <c r="C90" s="12">
        <v>249740</v>
      </c>
      <c r="D90" s="12">
        <v>317768</v>
      </c>
    </row>
    <row r="91" spans="1:4" ht="56.25" x14ac:dyDescent="0.2">
      <c r="A91" s="11" t="s">
        <v>281</v>
      </c>
      <c r="B91" s="12">
        <v>223963</v>
      </c>
      <c r="C91" s="12">
        <v>249740</v>
      </c>
      <c r="D91" s="12">
        <v>317768</v>
      </c>
    </row>
    <row r="92" spans="1:4" ht="56.25" x14ac:dyDescent="0.2">
      <c r="A92" s="11" t="s">
        <v>280</v>
      </c>
      <c r="B92" s="12">
        <v>223963</v>
      </c>
      <c r="C92" s="12">
        <v>249740</v>
      </c>
      <c r="D92" s="12">
        <v>317768</v>
      </c>
    </row>
    <row r="93" spans="1:4" ht="56.25" x14ac:dyDescent="0.2">
      <c r="A93" s="11" t="s">
        <v>279</v>
      </c>
      <c r="B93" s="12">
        <v>223963</v>
      </c>
      <c r="C93" s="12">
        <v>249740</v>
      </c>
      <c r="D93" s="12">
        <v>317768</v>
      </c>
    </row>
    <row r="94" spans="1:4" ht="56.25" x14ac:dyDescent="0.2">
      <c r="A94" s="11" t="s">
        <v>278</v>
      </c>
      <c r="B94" s="12">
        <v>223963</v>
      </c>
      <c r="C94" s="12">
        <v>249740</v>
      </c>
      <c r="D94" s="12">
        <v>317768</v>
      </c>
    </row>
    <row r="95" spans="1:4" ht="56.25" x14ac:dyDescent="0.2">
      <c r="A95" s="11" t="s">
        <v>277</v>
      </c>
      <c r="B95" s="12">
        <v>223963</v>
      </c>
      <c r="C95" s="12">
        <v>249740</v>
      </c>
      <c r="D95" s="12">
        <v>317768</v>
      </c>
    </row>
    <row r="96" spans="1:4" ht="56.25" x14ac:dyDescent="0.2">
      <c r="A96" s="11" t="s">
        <v>276</v>
      </c>
      <c r="B96" s="12">
        <v>223963</v>
      </c>
      <c r="C96" s="12">
        <v>249740</v>
      </c>
      <c r="D96" s="12">
        <v>317768</v>
      </c>
    </row>
    <row r="97" spans="1:4" ht="56.25" x14ac:dyDescent="0.2">
      <c r="A97" s="11" t="s">
        <v>275</v>
      </c>
      <c r="B97" s="12">
        <v>223963</v>
      </c>
      <c r="C97" s="12">
        <v>249740</v>
      </c>
      <c r="D97" s="12">
        <v>317768</v>
      </c>
    </row>
    <row r="98" spans="1:4" ht="56.25" x14ac:dyDescent="0.2">
      <c r="A98" s="11" t="s">
        <v>274</v>
      </c>
      <c r="B98" s="12">
        <v>223963</v>
      </c>
      <c r="C98" s="12">
        <v>249740</v>
      </c>
      <c r="D98" s="12">
        <v>317768</v>
      </c>
    </row>
    <row r="99" spans="1:4" ht="56.25" x14ac:dyDescent="0.2">
      <c r="A99" s="11" t="s">
        <v>273</v>
      </c>
      <c r="B99" s="12">
        <v>223963</v>
      </c>
      <c r="C99" s="12">
        <v>249740</v>
      </c>
      <c r="D99" s="12">
        <v>317768</v>
      </c>
    </row>
    <row r="100" spans="1:4" ht="56.25" x14ac:dyDescent="0.2">
      <c r="A100" s="11" t="s">
        <v>272</v>
      </c>
      <c r="B100" s="12">
        <v>223963</v>
      </c>
      <c r="C100" s="12">
        <v>249740</v>
      </c>
      <c r="D100" s="12">
        <v>317768</v>
      </c>
    </row>
    <row r="101" spans="1:4" ht="56.25" x14ac:dyDescent="0.2">
      <c r="A101" s="11" t="s">
        <v>271</v>
      </c>
      <c r="B101" s="12">
        <v>223963</v>
      </c>
      <c r="C101" s="12">
        <v>249740</v>
      </c>
      <c r="D101" s="12">
        <v>317768</v>
      </c>
    </row>
    <row r="102" spans="1:4" ht="56.25" x14ac:dyDescent="0.2">
      <c r="A102" s="11" t="s">
        <v>119</v>
      </c>
      <c r="B102" s="12">
        <v>223963</v>
      </c>
      <c r="C102" s="12">
        <v>249740</v>
      </c>
      <c r="D102" s="12">
        <v>317768</v>
      </c>
    </row>
    <row r="103" spans="1:4" ht="56.25" x14ac:dyDescent="0.2">
      <c r="A103" s="11" t="s">
        <v>270</v>
      </c>
      <c r="B103" s="12">
        <v>223963</v>
      </c>
      <c r="C103" s="12">
        <v>249740</v>
      </c>
      <c r="D103" s="12">
        <v>317768</v>
      </c>
    </row>
    <row r="104" spans="1:4" ht="56.25" x14ac:dyDescent="0.2">
      <c r="A104" s="11" t="s">
        <v>269</v>
      </c>
      <c r="B104" s="12">
        <v>559906</v>
      </c>
      <c r="C104" s="12">
        <v>624351</v>
      </c>
      <c r="D104" s="12">
        <v>794421</v>
      </c>
    </row>
    <row r="105" spans="1:4" ht="56.25" x14ac:dyDescent="0.2">
      <c r="A105" s="11" t="s">
        <v>268</v>
      </c>
      <c r="B105" s="12">
        <v>223963</v>
      </c>
      <c r="C105" s="12">
        <v>249740</v>
      </c>
      <c r="D105" s="12">
        <v>317768</v>
      </c>
    </row>
    <row r="106" spans="1:4" ht="56.25" x14ac:dyDescent="0.2">
      <c r="A106" s="11" t="s">
        <v>118</v>
      </c>
      <c r="B106" s="12">
        <v>223963</v>
      </c>
      <c r="C106" s="12">
        <v>249740</v>
      </c>
      <c r="D106" s="12">
        <v>317768</v>
      </c>
    </row>
    <row r="107" spans="1:4" ht="56.25" x14ac:dyDescent="0.2">
      <c r="A107" s="11" t="s">
        <v>147</v>
      </c>
      <c r="B107" s="12">
        <v>223963</v>
      </c>
      <c r="C107" s="12">
        <v>249740</v>
      </c>
      <c r="D107" s="12">
        <v>317768</v>
      </c>
    </row>
    <row r="108" spans="1:4" ht="56.25" x14ac:dyDescent="0.2">
      <c r="A108" s="11" t="s">
        <v>267</v>
      </c>
      <c r="B108" s="12">
        <v>223963</v>
      </c>
      <c r="C108" s="12">
        <v>249740</v>
      </c>
      <c r="D108" s="12">
        <v>317768</v>
      </c>
    </row>
    <row r="109" spans="1:4" ht="56.25" x14ac:dyDescent="0.2">
      <c r="A109" s="11" t="s">
        <v>266</v>
      </c>
      <c r="B109" s="12">
        <v>223963</v>
      </c>
      <c r="C109" s="12">
        <v>249740</v>
      </c>
      <c r="D109" s="12">
        <v>317768</v>
      </c>
    </row>
    <row r="110" spans="1:4" ht="56.25" x14ac:dyDescent="0.2">
      <c r="A110" s="11" t="s">
        <v>265</v>
      </c>
      <c r="B110" s="12">
        <v>223963</v>
      </c>
      <c r="C110" s="12">
        <v>249740</v>
      </c>
      <c r="D110" s="12">
        <v>317768</v>
      </c>
    </row>
    <row r="111" spans="1:4" ht="56.25" x14ac:dyDescent="0.2">
      <c r="A111" s="11" t="s">
        <v>264</v>
      </c>
      <c r="B111" s="12">
        <v>223963</v>
      </c>
      <c r="C111" s="12">
        <v>249740</v>
      </c>
      <c r="D111" s="12">
        <v>317768</v>
      </c>
    </row>
    <row r="112" spans="1:4" ht="56.25" x14ac:dyDescent="0.2">
      <c r="A112" s="11" t="s">
        <v>263</v>
      </c>
      <c r="B112" s="12">
        <v>223963</v>
      </c>
      <c r="C112" s="12">
        <v>249740</v>
      </c>
      <c r="D112" s="12">
        <v>317768</v>
      </c>
    </row>
    <row r="113" spans="1:4" ht="56.25" x14ac:dyDescent="0.2">
      <c r="A113" s="11" t="s">
        <v>262</v>
      </c>
      <c r="B113" s="12">
        <v>223963</v>
      </c>
      <c r="C113" s="12">
        <v>249740</v>
      </c>
      <c r="D113" s="12">
        <v>317768</v>
      </c>
    </row>
    <row r="114" spans="1:4" ht="56.25" x14ac:dyDescent="0.2">
      <c r="A114" s="11" t="s">
        <v>261</v>
      </c>
      <c r="B114" s="12">
        <v>223963</v>
      </c>
      <c r="C114" s="12">
        <v>249740</v>
      </c>
      <c r="D114" s="12">
        <v>317768</v>
      </c>
    </row>
    <row r="115" spans="1:4" ht="56.25" x14ac:dyDescent="0.2">
      <c r="A115" s="11" t="s">
        <v>260</v>
      </c>
      <c r="B115" s="12">
        <v>223963</v>
      </c>
      <c r="C115" s="12">
        <v>249740</v>
      </c>
      <c r="D115" s="12">
        <v>317768</v>
      </c>
    </row>
    <row r="116" spans="1:4" ht="56.25" x14ac:dyDescent="0.2">
      <c r="A116" s="11" t="s">
        <v>259</v>
      </c>
      <c r="B116" s="12">
        <v>223963</v>
      </c>
      <c r="C116" s="12">
        <v>249740</v>
      </c>
      <c r="D116" s="12">
        <v>317768</v>
      </c>
    </row>
    <row r="117" spans="1:4" ht="56.25" x14ac:dyDescent="0.2">
      <c r="A117" s="11" t="s">
        <v>146</v>
      </c>
      <c r="B117" s="12">
        <v>559906</v>
      </c>
      <c r="C117" s="12">
        <v>624351</v>
      </c>
      <c r="D117" s="12">
        <v>794421</v>
      </c>
    </row>
    <row r="118" spans="1:4" ht="56.25" x14ac:dyDescent="0.2">
      <c r="A118" s="11" t="s">
        <v>66</v>
      </c>
      <c r="B118" s="12">
        <v>559906</v>
      </c>
      <c r="C118" s="12">
        <v>624351</v>
      </c>
      <c r="D118" s="12">
        <v>794421</v>
      </c>
    </row>
    <row r="119" spans="1:4" ht="56.25" x14ac:dyDescent="0.2">
      <c r="A119" s="11" t="s">
        <v>258</v>
      </c>
      <c r="B119" s="12">
        <v>223963</v>
      </c>
      <c r="C119" s="12">
        <v>249740</v>
      </c>
      <c r="D119" s="12">
        <v>317768</v>
      </c>
    </row>
    <row r="120" spans="1:4" ht="56.25" x14ac:dyDescent="0.2">
      <c r="A120" s="11" t="s">
        <v>257</v>
      </c>
      <c r="B120" s="12">
        <v>223963</v>
      </c>
      <c r="C120" s="12">
        <v>249740</v>
      </c>
      <c r="D120" s="12">
        <v>317768</v>
      </c>
    </row>
    <row r="121" spans="1:4" ht="56.25" x14ac:dyDescent="0.2">
      <c r="A121" s="11" t="s">
        <v>256</v>
      </c>
      <c r="B121" s="12">
        <v>223963</v>
      </c>
      <c r="C121" s="12">
        <v>249740</v>
      </c>
      <c r="D121" s="12">
        <v>317768</v>
      </c>
    </row>
    <row r="122" spans="1:4" ht="56.25" x14ac:dyDescent="0.2">
      <c r="A122" s="11" t="s">
        <v>255</v>
      </c>
      <c r="B122" s="12">
        <v>223963</v>
      </c>
      <c r="C122" s="12">
        <v>249740</v>
      </c>
      <c r="D122" s="12">
        <v>317768</v>
      </c>
    </row>
    <row r="123" spans="1:4" ht="56.25" x14ac:dyDescent="0.2">
      <c r="A123" s="11" t="s">
        <v>254</v>
      </c>
      <c r="B123" s="12">
        <v>223963</v>
      </c>
      <c r="C123" s="12">
        <v>249740</v>
      </c>
      <c r="D123" s="12">
        <v>317768</v>
      </c>
    </row>
    <row r="124" spans="1:4" ht="56.25" x14ac:dyDescent="0.2">
      <c r="A124" s="11" t="s">
        <v>253</v>
      </c>
      <c r="B124" s="12">
        <v>223963</v>
      </c>
      <c r="C124" s="12">
        <v>249740</v>
      </c>
      <c r="D124" s="12">
        <v>317768</v>
      </c>
    </row>
    <row r="125" spans="1:4" ht="56.25" x14ac:dyDescent="0.2">
      <c r="A125" s="11" t="s">
        <v>45</v>
      </c>
      <c r="B125" s="12">
        <v>1119810</v>
      </c>
      <c r="C125" s="12">
        <v>1248705</v>
      </c>
      <c r="D125" s="12">
        <v>1588844</v>
      </c>
    </row>
    <row r="126" spans="1:4" ht="56.25" x14ac:dyDescent="0.2">
      <c r="A126" s="11" t="s">
        <v>252</v>
      </c>
      <c r="B126" s="12">
        <v>559906</v>
      </c>
      <c r="C126" s="12">
        <v>624351</v>
      </c>
      <c r="D126" s="12">
        <v>794421</v>
      </c>
    </row>
    <row r="127" spans="1:4" ht="56.25" x14ac:dyDescent="0.2">
      <c r="A127" s="11" t="s">
        <v>251</v>
      </c>
      <c r="B127" s="12">
        <v>559906</v>
      </c>
      <c r="C127" s="12">
        <v>624351</v>
      </c>
      <c r="D127" s="12">
        <v>794421</v>
      </c>
    </row>
    <row r="128" spans="1:4" ht="56.25" x14ac:dyDescent="0.2">
      <c r="A128" s="11" t="s">
        <v>250</v>
      </c>
      <c r="B128" s="12">
        <v>559906</v>
      </c>
      <c r="C128" s="12">
        <v>624351</v>
      </c>
      <c r="D128" s="12">
        <v>794421</v>
      </c>
    </row>
    <row r="129" spans="1:4" ht="56.25" x14ac:dyDescent="0.2">
      <c r="A129" s="11" t="s">
        <v>180</v>
      </c>
      <c r="B129" s="12">
        <v>223963</v>
      </c>
      <c r="C129" s="12">
        <v>249740</v>
      </c>
      <c r="D129" s="12">
        <v>317768</v>
      </c>
    </row>
    <row r="130" spans="1:4" ht="56.25" x14ac:dyDescent="0.2">
      <c r="A130" s="11" t="s">
        <v>249</v>
      </c>
      <c r="B130" s="12">
        <v>223963</v>
      </c>
      <c r="C130" s="12">
        <v>249740</v>
      </c>
      <c r="D130" s="12">
        <v>317768</v>
      </c>
    </row>
    <row r="131" spans="1:4" ht="56.25" x14ac:dyDescent="0.2">
      <c r="A131" s="11" t="s">
        <v>248</v>
      </c>
      <c r="B131" s="12">
        <v>559906</v>
      </c>
      <c r="C131" s="12">
        <v>624351</v>
      </c>
      <c r="D131" s="12">
        <v>794421</v>
      </c>
    </row>
    <row r="132" spans="1:4" ht="56.25" x14ac:dyDescent="0.2">
      <c r="A132" s="11" t="s">
        <v>247</v>
      </c>
      <c r="B132" s="12">
        <v>223963</v>
      </c>
      <c r="C132" s="12">
        <v>249740</v>
      </c>
      <c r="D132" s="12">
        <v>317768</v>
      </c>
    </row>
    <row r="133" spans="1:4" ht="56.25" x14ac:dyDescent="0.2">
      <c r="A133" s="11" t="s">
        <v>246</v>
      </c>
      <c r="B133" s="12">
        <v>223963</v>
      </c>
      <c r="C133" s="12">
        <v>249740</v>
      </c>
      <c r="D133" s="12">
        <v>317768</v>
      </c>
    </row>
    <row r="134" spans="1:4" ht="56.25" x14ac:dyDescent="0.2">
      <c r="A134" s="11" t="s">
        <v>245</v>
      </c>
      <c r="B134" s="12">
        <v>223963</v>
      </c>
      <c r="C134" s="12">
        <v>249740</v>
      </c>
      <c r="D134" s="12">
        <v>317768</v>
      </c>
    </row>
    <row r="135" spans="1:4" ht="56.25" x14ac:dyDescent="0.2">
      <c r="A135" s="11" t="s">
        <v>244</v>
      </c>
      <c r="B135" s="12">
        <v>559906</v>
      </c>
      <c r="C135" s="12">
        <v>624351</v>
      </c>
      <c r="D135" s="12">
        <v>794421</v>
      </c>
    </row>
    <row r="136" spans="1:4" ht="56.25" x14ac:dyDescent="0.2">
      <c r="A136" s="11" t="s">
        <v>243</v>
      </c>
      <c r="B136" s="12">
        <v>223963</v>
      </c>
      <c r="C136" s="12">
        <v>249740</v>
      </c>
      <c r="D136" s="12">
        <v>317768</v>
      </c>
    </row>
    <row r="137" spans="1:4" ht="56.25" x14ac:dyDescent="0.2">
      <c r="A137" s="11" t="s">
        <v>242</v>
      </c>
      <c r="B137" s="12">
        <v>223963</v>
      </c>
      <c r="C137" s="12">
        <v>249740</v>
      </c>
      <c r="D137" s="12">
        <v>317768</v>
      </c>
    </row>
    <row r="138" spans="1:4" ht="56.25" x14ac:dyDescent="0.2">
      <c r="A138" s="11" t="s">
        <v>241</v>
      </c>
      <c r="B138" s="12">
        <v>223963</v>
      </c>
      <c r="C138" s="12">
        <v>249740</v>
      </c>
      <c r="D138" s="12">
        <v>317768</v>
      </c>
    </row>
    <row r="139" spans="1:4" ht="56.25" x14ac:dyDescent="0.2">
      <c r="A139" s="11" t="s">
        <v>240</v>
      </c>
      <c r="B139" s="12">
        <v>223963</v>
      </c>
      <c r="C139" s="12">
        <v>249740</v>
      </c>
      <c r="D139" s="12">
        <v>317768</v>
      </c>
    </row>
    <row r="140" spans="1:4" ht="56.25" x14ac:dyDescent="0.2">
      <c r="A140" s="11" t="s">
        <v>239</v>
      </c>
      <c r="B140" s="12">
        <v>223963</v>
      </c>
      <c r="C140" s="12">
        <v>249740</v>
      </c>
      <c r="D140" s="12">
        <v>317768</v>
      </c>
    </row>
    <row r="141" spans="1:4" ht="56.25" x14ac:dyDescent="0.2">
      <c r="A141" s="11" t="s">
        <v>238</v>
      </c>
      <c r="B141" s="12">
        <v>223963</v>
      </c>
      <c r="C141" s="12">
        <v>249740</v>
      </c>
      <c r="D141" s="12">
        <v>317768</v>
      </c>
    </row>
    <row r="142" spans="1:4" ht="56.25" x14ac:dyDescent="0.2">
      <c r="A142" s="11" t="s">
        <v>237</v>
      </c>
      <c r="B142" s="12">
        <v>223963</v>
      </c>
      <c r="C142" s="12">
        <v>249740</v>
      </c>
      <c r="D142" s="12">
        <v>317768</v>
      </c>
    </row>
    <row r="143" spans="1:4" ht="56.25" x14ac:dyDescent="0.2">
      <c r="A143" s="11" t="s">
        <v>236</v>
      </c>
      <c r="B143" s="12">
        <v>223963</v>
      </c>
      <c r="C143" s="12">
        <v>249740</v>
      </c>
      <c r="D143" s="12">
        <v>317768</v>
      </c>
    </row>
    <row r="144" spans="1:4" ht="56.25" x14ac:dyDescent="0.2">
      <c r="A144" s="11" t="s">
        <v>235</v>
      </c>
      <c r="B144" s="12">
        <v>223963</v>
      </c>
      <c r="C144" s="12">
        <v>249740</v>
      </c>
      <c r="D144" s="12">
        <v>317768</v>
      </c>
    </row>
    <row r="145" spans="1:4" ht="56.25" x14ac:dyDescent="0.2">
      <c r="A145" s="11" t="s">
        <v>234</v>
      </c>
      <c r="B145" s="12">
        <v>223963</v>
      </c>
      <c r="C145" s="12">
        <v>249740</v>
      </c>
      <c r="D145" s="12">
        <v>317768</v>
      </c>
    </row>
    <row r="146" spans="1:4" ht="56.25" x14ac:dyDescent="0.2">
      <c r="A146" s="11" t="s">
        <v>179</v>
      </c>
      <c r="B146" s="12">
        <v>223963</v>
      </c>
      <c r="C146" s="12">
        <v>249740</v>
      </c>
      <c r="D146" s="12">
        <v>317768</v>
      </c>
    </row>
    <row r="147" spans="1:4" ht="56.25" x14ac:dyDescent="0.2">
      <c r="A147" s="11" t="s">
        <v>233</v>
      </c>
      <c r="B147" s="12">
        <v>223963</v>
      </c>
      <c r="C147" s="12">
        <v>249740</v>
      </c>
      <c r="D147" s="12">
        <v>317768</v>
      </c>
    </row>
    <row r="148" spans="1:4" ht="56.25" x14ac:dyDescent="0.2">
      <c r="A148" s="11" t="s">
        <v>232</v>
      </c>
      <c r="B148" s="12">
        <v>223963</v>
      </c>
      <c r="C148" s="12">
        <v>249740</v>
      </c>
      <c r="D148" s="12">
        <v>317768</v>
      </c>
    </row>
    <row r="149" spans="1:4" ht="56.25" x14ac:dyDescent="0.2">
      <c r="A149" s="11" t="s">
        <v>231</v>
      </c>
      <c r="B149" s="12">
        <v>223963</v>
      </c>
      <c r="C149" s="12">
        <v>249740</v>
      </c>
      <c r="D149" s="12">
        <v>317768</v>
      </c>
    </row>
    <row r="150" spans="1:4" ht="56.25" x14ac:dyDescent="0.2">
      <c r="A150" s="11" t="s">
        <v>230</v>
      </c>
      <c r="B150" s="12">
        <v>223963</v>
      </c>
      <c r="C150" s="12">
        <v>249740</v>
      </c>
      <c r="D150" s="12">
        <v>317768</v>
      </c>
    </row>
    <row r="151" spans="1:4" ht="56.25" x14ac:dyDescent="0.2">
      <c r="A151" s="11" t="s">
        <v>229</v>
      </c>
      <c r="B151" s="12">
        <v>223963</v>
      </c>
      <c r="C151" s="12">
        <v>249740</v>
      </c>
      <c r="D151" s="12">
        <v>317768</v>
      </c>
    </row>
    <row r="152" spans="1:4" ht="56.25" x14ac:dyDescent="0.2">
      <c r="A152" s="11" t="s">
        <v>228</v>
      </c>
      <c r="B152" s="12">
        <v>223963</v>
      </c>
      <c r="C152" s="12">
        <v>249740</v>
      </c>
      <c r="D152" s="12">
        <v>317768</v>
      </c>
    </row>
    <row r="153" spans="1:4" ht="56.25" x14ac:dyDescent="0.2">
      <c r="A153" s="11" t="s">
        <v>227</v>
      </c>
      <c r="B153" s="12">
        <v>223963</v>
      </c>
      <c r="C153" s="12">
        <v>249740</v>
      </c>
      <c r="D153" s="12">
        <v>317768</v>
      </c>
    </row>
    <row r="154" spans="1:4" ht="56.25" x14ac:dyDescent="0.2">
      <c r="A154" s="17" t="s">
        <v>145</v>
      </c>
      <c r="B154" s="18">
        <v>559906</v>
      </c>
      <c r="C154" s="18">
        <v>624351</v>
      </c>
      <c r="D154" s="18">
        <v>794421</v>
      </c>
    </row>
    <row r="155" spans="1:4" ht="56.25" x14ac:dyDescent="0.2">
      <c r="A155" s="11" t="s">
        <v>226</v>
      </c>
      <c r="B155" s="12">
        <v>223963</v>
      </c>
      <c r="C155" s="12">
        <v>249740</v>
      </c>
      <c r="D155" s="12">
        <v>317768</v>
      </c>
    </row>
    <row r="156" spans="1:4" ht="56.25" x14ac:dyDescent="0.2">
      <c r="A156" s="11" t="s">
        <v>225</v>
      </c>
      <c r="B156" s="12">
        <v>223963</v>
      </c>
      <c r="C156" s="12">
        <v>249740</v>
      </c>
      <c r="D156" s="12">
        <v>317768</v>
      </c>
    </row>
    <row r="157" spans="1:4" ht="56.25" x14ac:dyDescent="0.2">
      <c r="A157" s="11" t="s">
        <v>224</v>
      </c>
      <c r="B157" s="12">
        <v>223963</v>
      </c>
      <c r="C157" s="12">
        <v>249740</v>
      </c>
      <c r="D157" s="12">
        <v>317768</v>
      </c>
    </row>
    <row r="158" spans="1:4" ht="56.25" x14ac:dyDescent="0.2">
      <c r="A158" s="11" t="s">
        <v>223</v>
      </c>
      <c r="B158" s="12">
        <v>559906</v>
      </c>
      <c r="C158" s="12">
        <v>624351</v>
      </c>
      <c r="D158" s="12">
        <v>794421</v>
      </c>
    </row>
    <row r="159" spans="1:4" ht="56.25" x14ac:dyDescent="0.2">
      <c r="A159" s="11" t="s">
        <v>222</v>
      </c>
      <c r="B159" s="12">
        <v>223963</v>
      </c>
      <c r="C159" s="12">
        <v>249740</v>
      </c>
      <c r="D159" s="12">
        <v>317768</v>
      </c>
    </row>
    <row r="160" spans="1:4" ht="56.25" x14ac:dyDescent="0.2">
      <c r="A160" s="11" t="s">
        <v>221</v>
      </c>
      <c r="B160" s="12">
        <v>223963</v>
      </c>
      <c r="C160" s="12">
        <v>249740</v>
      </c>
      <c r="D160" s="12">
        <v>317768</v>
      </c>
    </row>
    <row r="161" spans="1:4" ht="56.25" x14ac:dyDescent="0.2">
      <c r="A161" s="11" t="s">
        <v>42</v>
      </c>
      <c r="B161" s="12">
        <v>559906</v>
      </c>
      <c r="C161" s="12">
        <v>624351</v>
      </c>
      <c r="D161" s="12">
        <v>794421</v>
      </c>
    </row>
    <row r="162" spans="1:4" ht="56.25" x14ac:dyDescent="0.2">
      <c r="A162" s="11" t="s">
        <v>220</v>
      </c>
      <c r="B162" s="12">
        <v>223963</v>
      </c>
      <c r="C162" s="12">
        <v>249740</v>
      </c>
      <c r="D162" s="12">
        <v>317768</v>
      </c>
    </row>
    <row r="163" spans="1:4" ht="56.25" x14ac:dyDescent="0.2">
      <c r="A163" s="11" t="s">
        <v>219</v>
      </c>
      <c r="B163" s="12">
        <v>223963</v>
      </c>
      <c r="C163" s="12">
        <v>249740</v>
      </c>
      <c r="D163" s="12">
        <v>317768</v>
      </c>
    </row>
    <row r="164" spans="1:4" ht="56.25" x14ac:dyDescent="0.2">
      <c r="A164" s="11" t="s">
        <v>218</v>
      </c>
      <c r="B164" s="12">
        <v>223963</v>
      </c>
      <c r="C164" s="12">
        <v>249740</v>
      </c>
      <c r="D164" s="12">
        <v>317768</v>
      </c>
    </row>
    <row r="165" spans="1:4" ht="56.25" x14ac:dyDescent="0.2">
      <c r="A165" s="11" t="s">
        <v>217</v>
      </c>
      <c r="B165" s="12">
        <v>223963</v>
      </c>
      <c r="C165" s="12">
        <v>249740</v>
      </c>
      <c r="D165" s="12">
        <v>317768</v>
      </c>
    </row>
    <row r="166" spans="1:4" ht="56.25" x14ac:dyDescent="0.2">
      <c r="A166" s="11" t="s">
        <v>216</v>
      </c>
      <c r="B166" s="12">
        <v>223963</v>
      </c>
      <c r="C166" s="12">
        <v>249740</v>
      </c>
      <c r="D166" s="12">
        <v>317768</v>
      </c>
    </row>
    <row r="167" spans="1:4" ht="37.5" x14ac:dyDescent="0.2">
      <c r="A167" s="11" t="s">
        <v>215</v>
      </c>
      <c r="B167" s="12">
        <v>223963</v>
      </c>
      <c r="C167" s="12">
        <v>249740</v>
      </c>
      <c r="D167" s="12">
        <v>317768</v>
      </c>
    </row>
    <row r="168" spans="1:4" ht="37.5" x14ac:dyDescent="0.2">
      <c r="A168" s="11" t="s">
        <v>214</v>
      </c>
      <c r="B168" s="12">
        <v>223963</v>
      </c>
      <c r="C168" s="12">
        <v>249740</v>
      </c>
      <c r="D168" s="12">
        <v>317768</v>
      </c>
    </row>
    <row r="169" spans="1:4" ht="56.25" x14ac:dyDescent="0.2">
      <c r="A169" s="11" t="s">
        <v>213</v>
      </c>
      <c r="B169" s="12">
        <v>223963</v>
      </c>
      <c r="C169" s="12">
        <v>249740</v>
      </c>
      <c r="D169" s="12">
        <v>317768</v>
      </c>
    </row>
    <row r="170" spans="1:4" ht="37.5" x14ac:dyDescent="0.2">
      <c r="A170" s="11" t="s">
        <v>212</v>
      </c>
      <c r="B170" s="12">
        <v>223963</v>
      </c>
      <c r="C170" s="12">
        <v>249740</v>
      </c>
      <c r="D170" s="12">
        <v>317768</v>
      </c>
    </row>
    <row r="171" spans="1:4" ht="37.5" x14ac:dyDescent="0.2">
      <c r="A171" s="11" t="s">
        <v>211</v>
      </c>
      <c r="B171" s="12">
        <v>223963</v>
      </c>
      <c r="C171" s="12">
        <v>249740</v>
      </c>
      <c r="D171" s="12">
        <v>317768</v>
      </c>
    </row>
    <row r="172" spans="1:4" ht="56.25" x14ac:dyDescent="0.2">
      <c r="A172" s="11" t="s">
        <v>210</v>
      </c>
      <c r="B172" s="12">
        <v>223963</v>
      </c>
      <c r="C172" s="12">
        <v>249740</v>
      </c>
      <c r="D172" s="12">
        <v>317768</v>
      </c>
    </row>
    <row r="173" spans="1:4" ht="37.5" x14ac:dyDescent="0.2">
      <c r="A173" s="11" t="s">
        <v>209</v>
      </c>
      <c r="B173" s="12">
        <v>223963</v>
      </c>
      <c r="C173" s="12">
        <v>249740</v>
      </c>
      <c r="D173" s="12">
        <v>317768</v>
      </c>
    </row>
    <row r="174" spans="1:4" ht="37.5" x14ac:dyDescent="0.2">
      <c r="A174" s="11" t="s">
        <v>25</v>
      </c>
      <c r="B174" s="12">
        <v>1679712</v>
      </c>
      <c r="C174" s="12">
        <v>1873058</v>
      </c>
      <c r="D174" s="12">
        <v>2383266</v>
      </c>
    </row>
    <row r="175" spans="1:4" ht="56.25" x14ac:dyDescent="0.2">
      <c r="A175" s="11" t="s">
        <v>40</v>
      </c>
      <c r="B175" s="12">
        <v>1119810</v>
      </c>
      <c r="C175" s="12">
        <v>1248705</v>
      </c>
      <c r="D175" s="12">
        <v>1588844</v>
      </c>
    </row>
    <row r="176" spans="1:4" ht="56.25" x14ac:dyDescent="0.2">
      <c r="A176" s="11" t="s">
        <v>178</v>
      </c>
      <c r="B176" s="12">
        <v>223963</v>
      </c>
      <c r="C176" s="12">
        <v>249740</v>
      </c>
      <c r="D176" s="12">
        <v>317768</v>
      </c>
    </row>
    <row r="177" spans="1:4" ht="56.25" x14ac:dyDescent="0.2">
      <c r="A177" s="11" t="s">
        <v>208</v>
      </c>
      <c r="B177" s="12">
        <v>223963</v>
      </c>
      <c r="C177" s="12">
        <v>249740</v>
      </c>
      <c r="D177" s="12">
        <v>317768</v>
      </c>
    </row>
    <row r="178" spans="1:4" ht="56.25" x14ac:dyDescent="0.2">
      <c r="A178" s="11" t="s">
        <v>207</v>
      </c>
      <c r="B178" s="12">
        <v>223963</v>
      </c>
      <c r="C178" s="12">
        <v>249740</v>
      </c>
      <c r="D178" s="12">
        <v>317768</v>
      </c>
    </row>
    <row r="179" spans="1:4" ht="56.25" x14ac:dyDescent="0.2">
      <c r="A179" s="11" t="s">
        <v>206</v>
      </c>
      <c r="B179" s="12">
        <v>223963</v>
      </c>
      <c r="C179" s="12">
        <v>249740</v>
      </c>
      <c r="D179" s="12">
        <v>317768</v>
      </c>
    </row>
    <row r="180" spans="1:4" ht="56.25" x14ac:dyDescent="0.2">
      <c r="A180" s="11" t="s">
        <v>205</v>
      </c>
      <c r="B180" s="12">
        <v>223963</v>
      </c>
      <c r="C180" s="12">
        <v>249740</v>
      </c>
      <c r="D180" s="12">
        <v>317768</v>
      </c>
    </row>
    <row r="181" spans="1:4" ht="56.25" x14ac:dyDescent="0.2">
      <c r="A181" s="11" t="s">
        <v>204</v>
      </c>
      <c r="B181" s="12">
        <v>223963</v>
      </c>
      <c r="C181" s="12">
        <v>249740</v>
      </c>
      <c r="D181" s="12">
        <v>317768</v>
      </c>
    </row>
    <row r="182" spans="1:4" ht="56.25" x14ac:dyDescent="0.2">
      <c r="A182" s="11" t="s">
        <v>203</v>
      </c>
      <c r="B182" s="12">
        <v>223963</v>
      </c>
      <c r="C182" s="12">
        <v>249740</v>
      </c>
      <c r="D182" s="12">
        <v>317768</v>
      </c>
    </row>
    <row r="183" spans="1:4" ht="56.25" x14ac:dyDescent="0.2">
      <c r="A183" s="11" t="s">
        <v>202</v>
      </c>
      <c r="B183" s="12">
        <v>223963</v>
      </c>
      <c r="C183" s="12">
        <v>249740</v>
      </c>
      <c r="D183" s="12">
        <v>317768</v>
      </c>
    </row>
    <row r="184" spans="1:4" ht="56.25" x14ac:dyDescent="0.2">
      <c r="A184" s="11" t="s">
        <v>201</v>
      </c>
      <c r="B184" s="12">
        <v>223963</v>
      </c>
      <c r="C184" s="12">
        <v>249740</v>
      </c>
      <c r="D184" s="12">
        <v>317768</v>
      </c>
    </row>
    <row r="185" spans="1:4" ht="56.25" x14ac:dyDescent="0.2">
      <c r="A185" s="11" t="s">
        <v>200</v>
      </c>
      <c r="B185" s="12">
        <v>223963</v>
      </c>
      <c r="C185" s="12">
        <v>249740</v>
      </c>
      <c r="D185" s="12">
        <v>317768</v>
      </c>
    </row>
    <row r="186" spans="1:4" ht="56.25" x14ac:dyDescent="0.2">
      <c r="A186" s="11" t="s">
        <v>199</v>
      </c>
      <c r="B186" s="12">
        <v>223963</v>
      </c>
      <c r="C186" s="12">
        <v>249740</v>
      </c>
      <c r="D186" s="12">
        <v>317768</v>
      </c>
    </row>
    <row r="187" spans="1:4" ht="56.25" x14ac:dyDescent="0.2">
      <c r="A187" s="11" t="s">
        <v>198</v>
      </c>
      <c r="B187" s="12">
        <v>223963</v>
      </c>
      <c r="C187" s="12">
        <v>249740</v>
      </c>
      <c r="D187" s="12">
        <v>317768</v>
      </c>
    </row>
    <row r="188" spans="1:4" ht="56.25" x14ac:dyDescent="0.2">
      <c r="A188" s="11" t="s">
        <v>197</v>
      </c>
      <c r="B188" s="12">
        <v>223963</v>
      </c>
      <c r="C188" s="12">
        <v>249740</v>
      </c>
      <c r="D188" s="12">
        <v>317768</v>
      </c>
    </row>
    <row r="189" spans="1:4" ht="56.25" x14ac:dyDescent="0.2">
      <c r="A189" s="11" t="s">
        <v>30</v>
      </c>
      <c r="B189" s="12">
        <v>559906</v>
      </c>
      <c r="C189" s="12">
        <v>624351</v>
      </c>
      <c r="D189" s="12">
        <v>794421</v>
      </c>
    </row>
    <row r="190" spans="1:4" ht="56.25" x14ac:dyDescent="0.2">
      <c r="A190" s="11" t="s">
        <v>196</v>
      </c>
      <c r="B190" s="12">
        <v>559906</v>
      </c>
      <c r="C190" s="12">
        <v>624351</v>
      </c>
      <c r="D190" s="12">
        <v>794421</v>
      </c>
    </row>
    <row r="191" spans="1:4" ht="56.25" x14ac:dyDescent="0.2">
      <c r="A191" s="11" t="s">
        <v>195</v>
      </c>
      <c r="B191" s="12">
        <v>559906</v>
      </c>
      <c r="C191" s="12">
        <v>624351</v>
      </c>
      <c r="D191" s="12">
        <v>794421</v>
      </c>
    </row>
    <row r="192" spans="1:4" ht="56.25" x14ac:dyDescent="0.2">
      <c r="A192" s="11" t="s">
        <v>194</v>
      </c>
      <c r="B192" s="12">
        <v>223963</v>
      </c>
      <c r="C192" s="12">
        <v>249740</v>
      </c>
      <c r="D192" s="12">
        <v>317768</v>
      </c>
    </row>
    <row r="193" spans="1:4" ht="56.25" x14ac:dyDescent="0.2">
      <c r="A193" s="11" t="s">
        <v>193</v>
      </c>
      <c r="B193" s="12">
        <v>559906</v>
      </c>
      <c r="C193" s="12">
        <v>624351</v>
      </c>
      <c r="D193" s="12">
        <v>794421</v>
      </c>
    </row>
    <row r="194" spans="1:4" ht="56.25" x14ac:dyDescent="0.2">
      <c r="A194" s="11" t="s">
        <v>192</v>
      </c>
      <c r="B194" s="12">
        <v>223963</v>
      </c>
      <c r="C194" s="12">
        <v>249740</v>
      </c>
      <c r="D194" s="12">
        <v>317768</v>
      </c>
    </row>
    <row r="195" spans="1:4" ht="56.25" x14ac:dyDescent="0.2">
      <c r="A195" s="11" t="s">
        <v>191</v>
      </c>
      <c r="B195" s="12">
        <v>223963</v>
      </c>
      <c r="C195" s="12">
        <v>249740</v>
      </c>
      <c r="D195" s="12">
        <v>317768</v>
      </c>
    </row>
    <row r="196" spans="1:4" ht="37.5" x14ac:dyDescent="0.2">
      <c r="A196" s="11" t="s">
        <v>190</v>
      </c>
      <c r="B196" s="12">
        <v>223963</v>
      </c>
      <c r="C196" s="12">
        <v>249740</v>
      </c>
      <c r="D196" s="12">
        <v>317768</v>
      </c>
    </row>
    <row r="197" spans="1:4" ht="37.5" x14ac:dyDescent="0.2">
      <c r="A197" s="11" t="s">
        <v>189</v>
      </c>
      <c r="B197" s="12">
        <v>223963</v>
      </c>
      <c r="C197" s="12">
        <v>249740</v>
      </c>
      <c r="D197" s="12">
        <v>317768</v>
      </c>
    </row>
    <row r="198" spans="1:4" ht="37.5" x14ac:dyDescent="0.2">
      <c r="A198" s="11" t="s">
        <v>188</v>
      </c>
      <c r="B198" s="12">
        <v>223963</v>
      </c>
      <c r="C198" s="12">
        <v>249740</v>
      </c>
      <c r="D198" s="12">
        <v>317768</v>
      </c>
    </row>
    <row r="199" spans="1:4" ht="56.25" x14ac:dyDescent="0.2">
      <c r="A199" s="11" t="s">
        <v>187</v>
      </c>
      <c r="B199" s="12">
        <v>223963</v>
      </c>
      <c r="C199" s="12">
        <v>249740</v>
      </c>
      <c r="D199" s="12">
        <v>317768</v>
      </c>
    </row>
    <row r="200" spans="1:4" ht="56.25" x14ac:dyDescent="0.2">
      <c r="A200" s="11" t="s">
        <v>144</v>
      </c>
      <c r="B200" s="12">
        <v>223963</v>
      </c>
      <c r="C200" s="12">
        <v>249740</v>
      </c>
      <c r="D200" s="12">
        <v>317768</v>
      </c>
    </row>
    <row r="201" spans="1:4" ht="37.5" x14ac:dyDescent="0.2">
      <c r="A201" s="11" t="s">
        <v>186</v>
      </c>
      <c r="B201" s="12">
        <v>223963</v>
      </c>
      <c r="C201" s="12">
        <v>249740</v>
      </c>
      <c r="D201" s="12">
        <v>317768</v>
      </c>
    </row>
    <row r="202" spans="1:4" ht="56.25" x14ac:dyDescent="0.2">
      <c r="A202" s="11" t="s">
        <v>185</v>
      </c>
      <c r="B202" s="12">
        <v>223963</v>
      </c>
      <c r="C202" s="12">
        <v>249740</v>
      </c>
      <c r="D202" s="12">
        <v>317768</v>
      </c>
    </row>
    <row r="203" spans="1:4" ht="37.5" x14ac:dyDescent="0.2">
      <c r="A203" s="11" t="s">
        <v>184</v>
      </c>
      <c r="B203" s="12">
        <v>223963</v>
      </c>
      <c r="C203" s="12">
        <v>249740</v>
      </c>
      <c r="D203" s="12">
        <v>317768</v>
      </c>
    </row>
    <row r="204" spans="1:4" x14ac:dyDescent="0.2">
      <c r="A204" s="13" t="s">
        <v>9</v>
      </c>
      <c r="B204" s="14">
        <v>72899800</v>
      </c>
      <c r="C204" s="14">
        <v>81290500</v>
      </c>
      <c r="D204" s="14">
        <v>103433600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203"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E5" sqref="E5"/>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78" t="s">
        <v>349</v>
      </c>
      <c r="B1" s="78"/>
      <c r="C1" s="78"/>
      <c r="D1" s="78"/>
    </row>
    <row r="2" spans="1:4" x14ac:dyDescent="0.2">
      <c r="A2" s="78" t="s">
        <v>0</v>
      </c>
      <c r="B2" s="78"/>
      <c r="C2" s="78"/>
      <c r="D2" s="78"/>
    </row>
    <row r="3" spans="1:4" ht="157.5" customHeight="1" x14ac:dyDescent="0.2">
      <c r="A3" s="74" t="s">
        <v>390</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9087960</v>
      </c>
      <c r="C6" s="12">
        <v>9296280</v>
      </c>
      <c r="D6" s="12">
        <v>9296280</v>
      </c>
    </row>
    <row r="7" spans="1:4" x14ac:dyDescent="0.2">
      <c r="A7" s="11" t="s">
        <v>14</v>
      </c>
      <c r="B7" s="12">
        <v>1666560</v>
      </c>
      <c r="C7" s="12">
        <v>1718640</v>
      </c>
      <c r="D7" s="12">
        <v>1718640</v>
      </c>
    </row>
    <row r="8" spans="1:4" ht="37.5" x14ac:dyDescent="0.2">
      <c r="A8" s="11" t="s">
        <v>28</v>
      </c>
      <c r="B8" s="12">
        <v>2109240</v>
      </c>
      <c r="C8" s="12">
        <v>2109240</v>
      </c>
      <c r="D8" s="12">
        <v>2109240</v>
      </c>
    </row>
    <row r="9" spans="1:4" x14ac:dyDescent="0.2">
      <c r="A9" s="11" t="s">
        <v>77</v>
      </c>
      <c r="B9" s="12">
        <v>624960</v>
      </c>
      <c r="C9" s="12">
        <v>624960</v>
      </c>
      <c r="D9" s="12">
        <v>624960</v>
      </c>
    </row>
    <row r="10" spans="1:4" x14ac:dyDescent="0.2">
      <c r="A10" s="11" t="s">
        <v>27</v>
      </c>
      <c r="B10" s="12">
        <v>234360</v>
      </c>
      <c r="C10" s="12">
        <v>234360</v>
      </c>
      <c r="D10" s="12">
        <v>234360</v>
      </c>
    </row>
    <row r="11" spans="1:4" ht="37.5" x14ac:dyDescent="0.2">
      <c r="A11" s="11" t="s">
        <v>23</v>
      </c>
      <c r="B11" s="12">
        <v>833280</v>
      </c>
      <c r="C11" s="12">
        <v>1093680</v>
      </c>
      <c r="D11" s="12">
        <v>1093680</v>
      </c>
    </row>
    <row r="12" spans="1:4" x14ac:dyDescent="0.2">
      <c r="A12" s="11" t="s">
        <v>22</v>
      </c>
      <c r="B12" s="12">
        <v>1822800</v>
      </c>
      <c r="C12" s="12">
        <v>1874880</v>
      </c>
      <c r="D12" s="12">
        <v>1874880</v>
      </c>
    </row>
    <row r="13" spans="1:4" ht="37.5" x14ac:dyDescent="0.2">
      <c r="A13" s="11" t="s">
        <v>52</v>
      </c>
      <c r="B13" s="12">
        <v>859320</v>
      </c>
      <c r="C13" s="12">
        <v>859320</v>
      </c>
      <c r="D13" s="12">
        <v>859320</v>
      </c>
    </row>
    <row r="14" spans="1:4" ht="37.5" x14ac:dyDescent="0.2">
      <c r="A14" s="11" t="s">
        <v>51</v>
      </c>
      <c r="B14" s="12">
        <v>468720</v>
      </c>
      <c r="C14" s="12">
        <v>468720</v>
      </c>
      <c r="D14" s="12">
        <v>468720</v>
      </c>
    </row>
    <row r="15" spans="1:4" ht="37.5" x14ac:dyDescent="0.2">
      <c r="A15" s="11" t="s">
        <v>16</v>
      </c>
      <c r="B15" s="12">
        <v>390600</v>
      </c>
      <c r="C15" s="12">
        <v>390600</v>
      </c>
      <c r="D15" s="12">
        <v>390600</v>
      </c>
    </row>
    <row r="16" spans="1:4" ht="37.5" x14ac:dyDescent="0.2">
      <c r="A16" s="11" t="s">
        <v>84</v>
      </c>
      <c r="B16" s="12">
        <v>1275960</v>
      </c>
      <c r="C16" s="12">
        <v>1328040</v>
      </c>
      <c r="D16" s="12">
        <v>1328040</v>
      </c>
    </row>
    <row r="17" spans="1:4" ht="37.5" x14ac:dyDescent="0.2">
      <c r="A17" s="11" t="s">
        <v>102</v>
      </c>
      <c r="B17" s="12">
        <v>286440</v>
      </c>
      <c r="C17" s="12">
        <v>390600</v>
      </c>
      <c r="D17" s="12">
        <v>390600</v>
      </c>
    </row>
    <row r="18" spans="1:4" x14ac:dyDescent="0.2">
      <c r="A18" s="11" t="s">
        <v>15</v>
      </c>
      <c r="B18" s="12">
        <v>1328040</v>
      </c>
      <c r="C18" s="12">
        <v>1484280</v>
      </c>
      <c r="D18" s="12">
        <v>1484280</v>
      </c>
    </row>
    <row r="19" spans="1:4" ht="37.5" x14ac:dyDescent="0.2">
      <c r="A19" s="11" t="s">
        <v>50</v>
      </c>
      <c r="B19" s="12">
        <v>755160</v>
      </c>
      <c r="C19" s="12">
        <v>859320</v>
      </c>
      <c r="D19" s="12">
        <v>859320</v>
      </c>
    </row>
    <row r="20" spans="1:4" ht="37.5" x14ac:dyDescent="0.2">
      <c r="A20" s="11" t="s">
        <v>101</v>
      </c>
      <c r="B20" s="12">
        <v>1354080</v>
      </c>
      <c r="C20" s="12">
        <v>1406160</v>
      </c>
      <c r="D20" s="12">
        <v>1406160</v>
      </c>
    </row>
    <row r="21" spans="1:4" ht="37.5" x14ac:dyDescent="0.2">
      <c r="A21" s="11" t="s">
        <v>83</v>
      </c>
      <c r="B21" s="12">
        <v>598920</v>
      </c>
      <c r="C21" s="12">
        <v>703080</v>
      </c>
      <c r="D21" s="12">
        <v>703080</v>
      </c>
    </row>
    <row r="22" spans="1:4" ht="37.5" x14ac:dyDescent="0.2">
      <c r="A22" s="11" t="s">
        <v>26</v>
      </c>
      <c r="B22" s="12">
        <v>1119720</v>
      </c>
      <c r="C22" s="12">
        <v>1640520</v>
      </c>
      <c r="D22" s="12">
        <v>1640520</v>
      </c>
    </row>
    <row r="23" spans="1:4" ht="37.5" x14ac:dyDescent="0.2">
      <c r="A23" s="11" t="s">
        <v>93</v>
      </c>
      <c r="B23" s="12">
        <v>1275960</v>
      </c>
      <c r="C23" s="12">
        <v>1328040</v>
      </c>
      <c r="D23" s="12">
        <v>1328040</v>
      </c>
    </row>
    <row r="24" spans="1:4" ht="37.5" x14ac:dyDescent="0.2">
      <c r="A24" s="11" t="s">
        <v>92</v>
      </c>
      <c r="B24" s="12">
        <v>937440</v>
      </c>
      <c r="C24" s="12">
        <v>937440</v>
      </c>
      <c r="D24" s="12">
        <v>937440</v>
      </c>
    </row>
    <row r="25" spans="1:4" ht="37.5" x14ac:dyDescent="0.2">
      <c r="A25" s="11" t="s">
        <v>46</v>
      </c>
      <c r="B25" s="12">
        <v>520800</v>
      </c>
      <c r="C25" s="12">
        <v>781200</v>
      </c>
      <c r="D25" s="12">
        <v>781200</v>
      </c>
    </row>
    <row r="26" spans="1:4" ht="37.5" x14ac:dyDescent="0.2">
      <c r="A26" s="11" t="s">
        <v>100</v>
      </c>
      <c r="B26" s="12">
        <v>781200</v>
      </c>
      <c r="C26" s="12">
        <v>1093680</v>
      </c>
      <c r="D26" s="12">
        <v>1093680</v>
      </c>
    </row>
    <row r="27" spans="1:4" ht="37.5" x14ac:dyDescent="0.2">
      <c r="A27" s="11" t="s">
        <v>99</v>
      </c>
      <c r="B27" s="12">
        <v>781200</v>
      </c>
      <c r="C27" s="12">
        <v>1093680</v>
      </c>
      <c r="D27" s="12">
        <v>1093680</v>
      </c>
    </row>
    <row r="28" spans="1:4" x14ac:dyDescent="0.2">
      <c r="A28" s="11" t="s">
        <v>96</v>
      </c>
      <c r="B28" s="12">
        <v>1432200</v>
      </c>
      <c r="C28" s="12">
        <v>1640520</v>
      </c>
      <c r="D28" s="12">
        <v>1640520</v>
      </c>
    </row>
    <row r="29" spans="1:4" x14ac:dyDescent="0.2">
      <c r="A29" s="11" t="s">
        <v>91</v>
      </c>
      <c r="B29" s="12">
        <v>1562400</v>
      </c>
      <c r="C29" s="12">
        <v>1874880</v>
      </c>
      <c r="D29" s="12">
        <v>1874880</v>
      </c>
    </row>
    <row r="30" spans="1:4" ht="37.5" x14ac:dyDescent="0.2">
      <c r="A30" s="11" t="s">
        <v>21</v>
      </c>
      <c r="B30" s="12">
        <v>260400</v>
      </c>
      <c r="C30" s="12">
        <v>468720</v>
      </c>
      <c r="D30" s="12">
        <v>468720</v>
      </c>
    </row>
    <row r="31" spans="1:4" x14ac:dyDescent="0.2">
      <c r="A31" s="11" t="s">
        <v>20</v>
      </c>
      <c r="B31" s="12">
        <v>755160</v>
      </c>
      <c r="C31" s="12">
        <v>859320</v>
      </c>
      <c r="D31" s="12">
        <v>859320</v>
      </c>
    </row>
    <row r="32" spans="1:4" ht="37.5" x14ac:dyDescent="0.2">
      <c r="A32" s="11" t="s">
        <v>25</v>
      </c>
      <c r="B32" s="12">
        <v>1588440</v>
      </c>
      <c r="C32" s="12">
        <v>1640520</v>
      </c>
      <c r="D32" s="12">
        <v>1640520</v>
      </c>
    </row>
    <row r="33" spans="1:4" x14ac:dyDescent="0.2">
      <c r="A33" s="11" t="s">
        <v>80</v>
      </c>
      <c r="B33" s="12">
        <v>677040</v>
      </c>
      <c r="C33" s="12">
        <v>781200</v>
      </c>
      <c r="D33" s="12">
        <v>781200</v>
      </c>
    </row>
    <row r="34" spans="1:4" ht="37.5" x14ac:dyDescent="0.2">
      <c r="A34" s="11" t="s">
        <v>19</v>
      </c>
      <c r="B34" s="12">
        <v>1249920</v>
      </c>
      <c r="C34" s="12">
        <v>1406160</v>
      </c>
      <c r="D34" s="12">
        <v>1406160</v>
      </c>
    </row>
    <row r="35" spans="1:4" ht="37.5" x14ac:dyDescent="0.2">
      <c r="A35" s="11" t="s">
        <v>38</v>
      </c>
      <c r="B35" s="12">
        <v>1015560</v>
      </c>
      <c r="C35" s="12">
        <v>1171800</v>
      </c>
      <c r="D35" s="12">
        <v>1171800</v>
      </c>
    </row>
    <row r="36" spans="1:4" x14ac:dyDescent="0.2">
      <c r="A36" s="11" t="s">
        <v>37</v>
      </c>
      <c r="B36" s="12">
        <v>1562400</v>
      </c>
      <c r="C36" s="12">
        <v>1562400</v>
      </c>
      <c r="D36" s="12">
        <v>1562400</v>
      </c>
    </row>
    <row r="37" spans="1:4" x14ac:dyDescent="0.2">
      <c r="A37" s="11" t="s">
        <v>8</v>
      </c>
      <c r="B37" s="12">
        <v>0</v>
      </c>
      <c r="C37" s="12">
        <v>2263100</v>
      </c>
      <c r="D37" s="12">
        <v>2236000</v>
      </c>
    </row>
    <row r="38" spans="1:4" x14ac:dyDescent="0.2">
      <c r="A38" s="13" t="s">
        <v>9</v>
      </c>
      <c r="B38" s="14">
        <v>39216240</v>
      </c>
      <c r="C38" s="14">
        <v>45385340</v>
      </c>
      <c r="D38" s="14">
        <v>45358240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AD25" sqref="AD25"/>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78" t="s">
        <v>350</v>
      </c>
      <c r="B1" s="78"/>
      <c r="C1" s="78"/>
      <c r="D1" s="78"/>
    </row>
    <row r="2" spans="1:4" x14ac:dyDescent="0.2">
      <c r="A2" s="78" t="s">
        <v>0</v>
      </c>
      <c r="B2" s="78"/>
      <c r="C2" s="78"/>
      <c r="D2" s="78"/>
    </row>
    <row r="3" spans="1:4" ht="150" customHeight="1" x14ac:dyDescent="0.2">
      <c r="A3" s="74" t="s">
        <v>389</v>
      </c>
      <c r="B3" s="74"/>
      <c r="C3" s="74"/>
      <c r="D3" s="74"/>
    </row>
    <row r="4" spans="1:4" x14ac:dyDescent="0.2">
      <c r="A4" s="78" t="s">
        <v>3</v>
      </c>
      <c r="B4" s="78"/>
      <c r="C4" s="78"/>
      <c r="D4" s="78"/>
    </row>
    <row r="5" spans="1:4" ht="56.25" x14ac:dyDescent="0.2">
      <c r="A5" s="10" t="s">
        <v>4</v>
      </c>
      <c r="B5" s="10" t="s">
        <v>5</v>
      </c>
      <c r="C5" s="10" t="s">
        <v>6</v>
      </c>
      <c r="D5" s="10" t="s">
        <v>7</v>
      </c>
    </row>
    <row r="6" spans="1:4" x14ac:dyDescent="0.2">
      <c r="A6" s="11" t="s">
        <v>13</v>
      </c>
      <c r="B6" s="12">
        <v>23931522.969999999</v>
      </c>
      <c r="C6" s="12">
        <v>26013936.559999999</v>
      </c>
      <c r="D6" s="12">
        <v>26013936.559999999</v>
      </c>
    </row>
    <row r="7" spans="1:4" x14ac:dyDescent="0.2">
      <c r="A7" s="11" t="s">
        <v>14</v>
      </c>
      <c r="B7" s="12">
        <v>3866158.8</v>
      </c>
      <c r="C7" s="12">
        <v>4231932.26</v>
      </c>
      <c r="D7" s="12">
        <v>4231932.26</v>
      </c>
    </row>
    <row r="8" spans="1:4" ht="37.5" x14ac:dyDescent="0.2">
      <c r="A8" s="11" t="s">
        <v>28</v>
      </c>
      <c r="B8" s="12">
        <v>3595527.68</v>
      </c>
      <c r="C8" s="12">
        <v>3858526.48</v>
      </c>
      <c r="D8" s="12">
        <v>3858526.48</v>
      </c>
    </row>
    <row r="9" spans="1:4" x14ac:dyDescent="0.2">
      <c r="A9" s="11" t="s">
        <v>77</v>
      </c>
      <c r="B9" s="12">
        <v>1275832.3999999999</v>
      </c>
      <c r="C9" s="12">
        <v>1369154.5600000001</v>
      </c>
      <c r="D9" s="12">
        <v>1369154.5600000001</v>
      </c>
    </row>
    <row r="10" spans="1:4" x14ac:dyDescent="0.2">
      <c r="A10" s="11" t="s">
        <v>27</v>
      </c>
      <c r="B10" s="12">
        <v>695908.58</v>
      </c>
      <c r="C10" s="12">
        <v>746811.58</v>
      </c>
      <c r="D10" s="12">
        <v>746811.58</v>
      </c>
    </row>
    <row r="11" spans="1:4" ht="37.5" x14ac:dyDescent="0.2">
      <c r="A11" s="11" t="s">
        <v>23</v>
      </c>
      <c r="B11" s="12">
        <v>1237170.82</v>
      </c>
      <c r="C11" s="12">
        <v>1742560.34</v>
      </c>
      <c r="D11" s="12">
        <v>1742560.34</v>
      </c>
    </row>
    <row r="12" spans="1:4" x14ac:dyDescent="0.2">
      <c r="A12" s="11" t="s">
        <v>22</v>
      </c>
      <c r="B12" s="12">
        <v>4446082.62</v>
      </c>
      <c r="C12" s="12">
        <v>4854275.24</v>
      </c>
      <c r="D12" s="12">
        <v>4854275.24</v>
      </c>
    </row>
    <row r="13" spans="1:4" ht="37.5" x14ac:dyDescent="0.2">
      <c r="A13" s="11" t="s">
        <v>52</v>
      </c>
      <c r="B13" s="12">
        <v>1507801.93</v>
      </c>
      <c r="C13" s="12">
        <v>1618091.75</v>
      </c>
      <c r="D13" s="12">
        <v>1618091.75</v>
      </c>
    </row>
    <row r="14" spans="1:4" ht="37.5" x14ac:dyDescent="0.2">
      <c r="A14" s="11" t="s">
        <v>51</v>
      </c>
      <c r="B14" s="12">
        <v>695908.58</v>
      </c>
      <c r="C14" s="12">
        <v>746811.58</v>
      </c>
      <c r="D14" s="12">
        <v>746811.58</v>
      </c>
    </row>
    <row r="15" spans="1:4" ht="37.5" x14ac:dyDescent="0.2">
      <c r="A15" s="11" t="s">
        <v>16</v>
      </c>
      <c r="B15" s="12">
        <v>1043862.88</v>
      </c>
      <c r="C15" s="12">
        <v>1120217.3600000001</v>
      </c>
      <c r="D15" s="12">
        <v>1120217.3600000001</v>
      </c>
    </row>
    <row r="16" spans="1:4" ht="37.5" x14ac:dyDescent="0.2">
      <c r="A16" s="11" t="s">
        <v>84</v>
      </c>
      <c r="B16" s="12">
        <v>3634189.27</v>
      </c>
      <c r="C16" s="12">
        <v>3982995.07</v>
      </c>
      <c r="D16" s="12">
        <v>3982995.07</v>
      </c>
    </row>
    <row r="17" spans="1:4" ht="37.5" x14ac:dyDescent="0.2">
      <c r="A17" s="11" t="s">
        <v>102</v>
      </c>
      <c r="B17" s="12">
        <v>541262.23</v>
      </c>
      <c r="C17" s="12">
        <v>746811.58</v>
      </c>
      <c r="D17" s="12">
        <v>746811.58</v>
      </c>
    </row>
    <row r="18" spans="1:4" x14ac:dyDescent="0.2">
      <c r="A18" s="11" t="s">
        <v>15</v>
      </c>
      <c r="B18" s="12">
        <v>2435680.04</v>
      </c>
      <c r="C18" s="12">
        <v>2862777.71</v>
      </c>
      <c r="D18" s="12">
        <v>2862777.71</v>
      </c>
    </row>
    <row r="19" spans="1:4" ht="37.5" x14ac:dyDescent="0.2">
      <c r="A19" s="11" t="s">
        <v>50</v>
      </c>
      <c r="B19" s="12">
        <v>1121186.05</v>
      </c>
      <c r="C19" s="12">
        <v>1369154.5600000001</v>
      </c>
      <c r="D19" s="12">
        <v>1369154.5600000001</v>
      </c>
    </row>
    <row r="20" spans="1:4" ht="37.5" x14ac:dyDescent="0.2">
      <c r="A20" s="11" t="s">
        <v>101</v>
      </c>
      <c r="B20" s="12">
        <v>2590326.4</v>
      </c>
      <c r="C20" s="12">
        <v>2862777.71</v>
      </c>
      <c r="D20" s="12">
        <v>2862777.71</v>
      </c>
    </row>
    <row r="21" spans="1:4" ht="37.5" x14ac:dyDescent="0.2">
      <c r="A21" s="11" t="s">
        <v>83</v>
      </c>
      <c r="B21" s="12">
        <v>1121186.05</v>
      </c>
      <c r="C21" s="12">
        <v>1369154.5600000001</v>
      </c>
      <c r="D21" s="12">
        <v>1369154.5600000001</v>
      </c>
    </row>
    <row r="22" spans="1:4" ht="37.5" x14ac:dyDescent="0.2">
      <c r="A22" s="11" t="s">
        <v>26</v>
      </c>
      <c r="B22" s="12">
        <v>2126387.34</v>
      </c>
      <c r="C22" s="12">
        <v>3111714.9</v>
      </c>
      <c r="D22" s="12">
        <v>3111714.9</v>
      </c>
    </row>
    <row r="23" spans="1:4" ht="37.5" x14ac:dyDescent="0.2">
      <c r="A23" s="11" t="s">
        <v>93</v>
      </c>
      <c r="B23" s="12">
        <v>1894417.81</v>
      </c>
      <c r="C23" s="12">
        <v>2115966.13</v>
      </c>
      <c r="D23" s="12">
        <v>2115966.13</v>
      </c>
    </row>
    <row r="24" spans="1:4" ht="37.5" x14ac:dyDescent="0.2">
      <c r="A24" s="11" t="s">
        <v>92</v>
      </c>
      <c r="B24" s="12">
        <v>1623786.7</v>
      </c>
      <c r="C24" s="12">
        <v>1742560.34</v>
      </c>
      <c r="D24" s="12">
        <v>1742560.34</v>
      </c>
    </row>
    <row r="25" spans="1:4" ht="37.5" x14ac:dyDescent="0.2">
      <c r="A25" s="11" t="s">
        <v>46</v>
      </c>
      <c r="B25" s="12">
        <v>889216.52</v>
      </c>
      <c r="C25" s="12">
        <v>1369154.5600000001</v>
      </c>
      <c r="D25" s="12">
        <v>1369154.5600000001</v>
      </c>
    </row>
    <row r="26" spans="1:4" ht="37.5" x14ac:dyDescent="0.2">
      <c r="A26" s="11" t="s">
        <v>100</v>
      </c>
      <c r="B26" s="12">
        <v>1275832.3999999999</v>
      </c>
      <c r="C26" s="12">
        <v>1867028.94</v>
      </c>
      <c r="D26" s="12">
        <v>1867028.94</v>
      </c>
    </row>
    <row r="27" spans="1:4" ht="37.5" x14ac:dyDescent="0.2">
      <c r="A27" s="11" t="s">
        <v>99</v>
      </c>
      <c r="B27" s="12">
        <v>1623786.7</v>
      </c>
      <c r="C27" s="12">
        <v>2240434.73</v>
      </c>
      <c r="D27" s="12">
        <v>2240434.73</v>
      </c>
    </row>
    <row r="28" spans="1:4" x14ac:dyDescent="0.2">
      <c r="A28" s="11" t="s">
        <v>96</v>
      </c>
      <c r="B28" s="12">
        <v>2474341.63</v>
      </c>
      <c r="C28" s="12">
        <v>2987246.3</v>
      </c>
      <c r="D28" s="12">
        <v>2987246.3</v>
      </c>
    </row>
    <row r="29" spans="1:4" x14ac:dyDescent="0.2">
      <c r="A29" s="11" t="s">
        <v>91</v>
      </c>
      <c r="B29" s="12">
        <v>3131588.63</v>
      </c>
      <c r="C29" s="12">
        <v>3858526.48</v>
      </c>
      <c r="D29" s="12">
        <v>3858526.48</v>
      </c>
    </row>
    <row r="30" spans="1:4" ht="37.5" x14ac:dyDescent="0.2">
      <c r="A30" s="11" t="s">
        <v>21</v>
      </c>
      <c r="B30" s="12">
        <v>502600.64</v>
      </c>
      <c r="C30" s="12">
        <v>871280.17</v>
      </c>
      <c r="D30" s="12">
        <v>871280.17</v>
      </c>
    </row>
    <row r="31" spans="1:4" x14ac:dyDescent="0.2">
      <c r="A31" s="11" t="s">
        <v>20</v>
      </c>
      <c r="B31" s="12">
        <v>1353155.58</v>
      </c>
      <c r="C31" s="12">
        <v>1618091.75</v>
      </c>
      <c r="D31" s="12">
        <v>1618091.75</v>
      </c>
    </row>
    <row r="32" spans="1:4" ht="37.5" x14ac:dyDescent="0.2">
      <c r="A32" s="11" t="s">
        <v>25</v>
      </c>
      <c r="B32" s="12">
        <v>2822295.92</v>
      </c>
      <c r="C32" s="12">
        <v>3111714.9</v>
      </c>
      <c r="D32" s="12">
        <v>3111714.9</v>
      </c>
    </row>
    <row r="33" spans="1:4" x14ac:dyDescent="0.2">
      <c r="A33" s="11" t="s">
        <v>80</v>
      </c>
      <c r="B33" s="12">
        <v>1005201.29</v>
      </c>
      <c r="C33" s="12">
        <v>1244685.96</v>
      </c>
      <c r="D33" s="12">
        <v>1244685.96</v>
      </c>
    </row>
    <row r="34" spans="1:4" ht="37.5" x14ac:dyDescent="0.2">
      <c r="A34" s="11" t="s">
        <v>19</v>
      </c>
      <c r="B34" s="12">
        <v>1855756.22</v>
      </c>
      <c r="C34" s="12">
        <v>2240434.73</v>
      </c>
      <c r="D34" s="12">
        <v>2240434.73</v>
      </c>
    </row>
    <row r="35" spans="1:4" ht="37.5" x14ac:dyDescent="0.2">
      <c r="A35" s="11" t="s">
        <v>38</v>
      </c>
      <c r="B35" s="12">
        <v>1971740.99</v>
      </c>
      <c r="C35" s="12">
        <v>2364903.3199999998</v>
      </c>
      <c r="D35" s="12">
        <v>2364903.3199999998</v>
      </c>
    </row>
    <row r="36" spans="1:4" x14ac:dyDescent="0.2">
      <c r="A36" s="11" t="s">
        <v>37</v>
      </c>
      <c r="B36" s="12">
        <v>3015603.86</v>
      </c>
      <c r="C36" s="12">
        <v>3236183.5</v>
      </c>
      <c r="D36" s="12">
        <v>3236183.5</v>
      </c>
    </row>
    <row r="37" spans="1:4" x14ac:dyDescent="0.2">
      <c r="A37" s="11" t="s">
        <v>8</v>
      </c>
      <c r="B37" s="12">
        <v>0</v>
      </c>
      <c r="C37" s="12">
        <v>2134385.2999999998</v>
      </c>
      <c r="D37" s="12">
        <v>3351860.04</v>
      </c>
    </row>
    <row r="38" spans="1:4" x14ac:dyDescent="0.2">
      <c r="A38" s="13" t="s">
        <v>9</v>
      </c>
      <c r="B38" s="14">
        <v>81305319.530000001</v>
      </c>
      <c r="C38" s="14">
        <v>95610300.909999996</v>
      </c>
      <c r="D38" s="14">
        <v>96827775.650000006</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topLeftCell="A3" workbookViewId="0">
      <selection activeCell="E5" sqref="E5"/>
    </sheetView>
  </sheetViews>
  <sheetFormatPr defaultColWidth="9.33203125" defaultRowHeight="18.75" x14ac:dyDescent="0.2"/>
  <cols>
    <col min="1" max="1" width="50.33203125" style="9" customWidth="1"/>
    <col min="2" max="2" width="23.83203125" style="9" customWidth="1"/>
    <col min="3" max="3" width="25.83203125" style="9" customWidth="1"/>
    <col min="4" max="4" width="25" style="9" customWidth="1"/>
    <col min="5" max="16384" width="9.33203125" style="9"/>
  </cols>
  <sheetData>
    <row r="1" spans="1:4" x14ac:dyDescent="0.2">
      <c r="A1" s="78" t="s">
        <v>351</v>
      </c>
      <c r="B1" s="78"/>
      <c r="C1" s="78"/>
      <c r="D1" s="78"/>
    </row>
    <row r="2" spans="1:4" x14ac:dyDescent="0.2">
      <c r="A2" s="78" t="s">
        <v>0</v>
      </c>
      <c r="B2" s="78"/>
      <c r="C2" s="78"/>
      <c r="D2" s="78"/>
    </row>
    <row r="3" spans="1:4" ht="200.25" customHeight="1" x14ac:dyDescent="0.2">
      <c r="A3" s="76" t="s">
        <v>388</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178660440</v>
      </c>
      <c r="C6" s="12">
        <v>175145040</v>
      </c>
      <c r="D6" s="12">
        <v>169911000</v>
      </c>
    </row>
    <row r="7" spans="1:4" x14ac:dyDescent="0.2">
      <c r="A7" s="11" t="s">
        <v>14</v>
      </c>
      <c r="B7" s="12">
        <v>46403280</v>
      </c>
      <c r="C7" s="12">
        <v>45465840</v>
      </c>
      <c r="D7" s="12">
        <v>44059680</v>
      </c>
    </row>
    <row r="8" spans="1:4" ht="37.5" x14ac:dyDescent="0.2">
      <c r="A8" s="11" t="s">
        <v>28</v>
      </c>
      <c r="B8" s="12">
        <v>44997120</v>
      </c>
      <c r="C8" s="12">
        <v>44059680</v>
      </c>
      <c r="D8" s="12">
        <v>42809760</v>
      </c>
    </row>
    <row r="9" spans="1:4" x14ac:dyDescent="0.2">
      <c r="A9" s="11" t="s">
        <v>77</v>
      </c>
      <c r="B9" s="12">
        <v>11874240</v>
      </c>
      <c r="C9" s="12">
        <v>11561760</v>
      </c>
      <c r="D9" s="12">
        <v>11249280</v>
      </c>
    </row>
    <row r="10" spans="1:4" x14ac:dyDescent="0.2">
      <c r="A10" s="11" t="s">
        <v>27</v>
      </c>
      <c r="B10" s="12">
        <v>9686880</v>
      </c>
      <c r="C10" s="12">
        <v>9530640</v>
      </c>
      <c r="D10" s="12">
        <v>9218160</v>
      </c>
    </row>
    <row r="11" spans="1:4" ht="37.5" x14ac:dyDescent="0.2">
      <c r="A11" s="11" t="s">
        <v>23</v>
      </c>
      <c r="B11" s="12">
        <v>17342640</v>
      </c>
      <c r="C11" s="12">
        <v>17030160</v>
      </c>
      <c r="D11" s="12">
        <v>16561440</v>
      </c>
    </row>
    <row r="12" spans="1:4" x14ac:dyDescent="0.2">
      <c r="A12" s="11" t="s">
        <v>22</v>
      </c>
      <c r="B12" s="12">
        <v>61402320</v>
      </c>
      <c r="C12" s="12">
        <v>60152400</v>
      </c>
      <c r="D12" s="12">
        <v>58277520</v>
      </c>
    </row>
    <row r="13" spans="1:4" ht="37.5" x14ac:dyDescent="0.2">
      <c r="A13" s="11" t="s">
        <v>52</v>
      </c>
      <c r="B13" s="12">
        <v>18436320</v>
      </c>
      <c r="C13" s="12">
        <v>18123840</v>
      </c>
      <c r="D13" s="12">
        <v>17655120</v>
      </c>
    </row>
    <row r="14" spans="1:4" ht="37.5" x14ac:dyDescent="0.2">
      <c r="A14" s="11" t="s">
        <v>51</v>
      </c>
      <c r="B14" s="12">
        <v>8905680</v>
      </c>
      <c r="C14" s="12">
        <v>8749440</v>
      </c>
      <c r="D14" s="12">
        <v>8436960</v>
      </c>
    </row>
    <row r="15" spans="1:4" ht="37.5" x14ac:dyDescent="0.2">
      <c r="A15" s="11" t="s">
        <v>16</v>
      </c>
      <c r="B15" s="12">
        <v>13436640</v>
      </c>
      <c r="C15" s="12">
        <v>13124160</v>
      </c>
      <c r="D15" s="12">
        <v>12655440</v>
      </c>
    </row>
    <row r="16" spans="1:4" ht="37.5" x14ac:dyDescent="0.2">
      <c r="A16" s="11" t="s">
        <v>84</v>
      </c>
      <c r="B16" s="12">
        <v>45465840</v>
      </c>
      <c r="C16" s="12">
        <v>44528400</v>
      </c>
      <c r="D16" s="12">
        <v>43122240</v>
      </c>
    </row>
    <row r="17" spans="1:4" ht="37.5" x14ac:dyDescent="0.2">
      <c r="A17" s="11" t="s">
        <v>102</v>
      </c>
      <c r="B17" s="12">
        <v>9218160</v>
      </c>
      <c r="C17" s="12">
        <v>9061920</v>
      </c>
      <c r="D17" s="12">
        <v>8749440</v>
      </c>
    </row>
    <row r="18" spans="1:4" x14ac:dyDescent="0.2">
      <c r="A18" s="11" t="s">
        <v>15</v>
      </c>
      <c r="B18" s="12">
        <v>31091760</v>
      </c>
      <c r="C18" s="12">
        <v>30466800</v>
      </c>
      <c r="D18" s="12">
        <v>29529360</v>
      </c>
    </row>
    <row r="19" spans="1:4" ht="37.5" x14ac:dyDescent="0.2">
      <c r="A19" s="11" t="s">
        <v>50</v>
      </c>
      <c r="B19" s="12">
        <v>13124160</v>
      </c>
      <c r="C19" s="12">
        <v>12811680</v>
      </c>
      <c r="D19" s="12">
        <v>12499200</v>
      </c>
    </row>
    <row r="20" spans="1:4" ht="37.5" x14ac:dyDescent="0.2">
      <c r="A20" s="11" t="s">
        <v>101</v>
      </c>
      <c r="B20" s="12">
        <v>30154320</v>
      </c>
      <c r="C20" s="12">
        <v>29529360</v>
      </c>
      <c r="D20" s="12">
        <v>28591920</v>
      </c>
    </row>
    <row r="21" spans="1:4" ht="37.5" x14ac:dyDescent="0.2">
      <c r="A21" s="11" t="s">
        <v>83</v>
      </c>
      <c r="B21" s="12">
        <v>13592880</v>
      </c>
      <c r="C21" s="12">
        <v>13280400</v>
      </c>
      <c r="D21" s="12">
        <v>12811680</v>
      </c>
    </row>
    <row r="22" spans="1:4" ht="37.5" x14ac:dyDescent="0.2">
      <c r="A22" s="11" t="s">
        <v>26</v>
      </c>
      <c r="B22" s="12">
        <v>28435680</v>
      </c>
      <c r="C22" s="12">
        <v>27810720</v>
      </c>
      <c r="D22" s="12">
        <v>27029520</v>
      </c>
    </row>
    <row r="23" spans="1:4" ht="37.5" x14ac:dyDescent="0.2">
      <c r="A23" s="11" t="s">
        <v>93</v>
      </c>
      <c r="B23" s="12">
        <v>23436000</v>
      </c>
      <c r="C23" s="12">
        <v>22967280</v>
      </c>
      <c r="D23" s="12">
        <v>22342320</v>
      </c>
    </row>
    <row r="24" spans="1:4" ht="37.5" x14ac:dyDescent="0.2">
      <c r="A24" s="11" t="s">
        <v>92</v>
      </c>
      <c r="B24" s="12">
        <v>17967600</v>
      </c>
      <c r="C24" s="12">
        <v>17655120</v>
      </c>
      <c r="D24" s="12">
        <v>17186400</v>
      </c>
    </row>
    <row r="25" spans="1:4" ht="37.5" x14ac:dyDescent="0.2">
      <c r="A25" s="11" t="s">
        <v>46</v>
      </c>
      <c r="B25" s="12">
        <v>13592880</v>
      </c>
      <c r="C25" s="12">
        <v>13280400</v>
      </c>
      <c r="D25" s="12">
        <v>12811680</v>
      </c>
    </row>
    <row r="26" spans="1:4" ht="37.5" x14ac:dyDescent="0.2">
      <c r="A26" s="11" t="s">
        <v>100</v>
      </c>
      <c r="B26" s="12">
        <v>18905040</v>
      </c>
      <c r="C26" s="12">
        <v>18592560</v>
      </c>
      <c r="D26" s="12">
        <v>17967600</v>
      </c>
    </row>
    <row r="27" spans="1:4" ht="37.5" x14ac:dyDescent="0.2">
      <c r="A27" s="11" t="s">
        <v>99</v>
      </c>
      <c r="B27" s="12">
        <v>26404560</v>
      </c>
      <c r="C27" s="12">
        <v>25935840</v>
      </c>
      <c r="D27" s="12">
        <v>25154640</v>
      </c>
    </row>
    <row r="28" spans="1:4" x14ac:dyDescent="0.2">
      <c r="A28" s="11" t="s">
        <v>96</v>
      </c>
      <c r="B28" s="12">
        <v>33591600</v>
      </c>
      <c r="C28" s="12">
        <v>32966640</v>
      </c>
      <c r="D28" s="12">
        <v>32029200</v>
      </c>
    </row>
    <row r="29" spans="1:4" x14ac:dyDescent="0.2">
      <c r="A29" s="11" t="s">
        <v>91</v>
      </c>
      <c r="B29" s="12">
        <v>40466160</v>
      </c>
      <c r="C29" s="12">
        <v>39684960</v>
      </c>
      <c r="D29" s="12">
        <v>38435040</v>
      </c>
    </row>
    <row r="30" spans="1:4" ht="37.5" x14ac:dyDescent="0.2">
      <c r="A30" s="11" t="s">
        <v>21</v>
      </c>
      <c r="B30" s="12">
        <v>7187040</v>
      </c>
      <c r="C30" s="12">
        <v>7030800</v>
      </c>
      <c r="D30" s="12">
        <v>6874560</v>
      </c>
    </row>
    <row r="31" spans="1:4" x14ac:dyDescent="0.2">
      <c r="A31" s="11" t="s">
        <v>20</v>
      </c>
      <c r="B31" s="12">
        <v>16873920</v>
      </c>
      <c r="C31" s="12">
        <v>16561440</v>
      </c>
      <c r="D31" s="12">
        <v>16092720</v>
      </c>
    </row>
    <row r="32" spans="1:4" ht="37.5" x14ac:dyDescent="0.2">
      <c r="A32" s="11" t="s">
        <v>25</v>
      </c>
      <c r="B32" s="12">
        <v>33591600</v>
      </c>
      <c r="C32" s="12">
        <v>32966640</v>
      </c>
      <c r="D32" s="12">
        <v>32029200</v>
      </c>
    </row>
    <row r="33" spans="1:4" x14ac:dyDescent="0.2">
      <c r="A33" s="11" t="s">
        <v>80</v>
      </c>
      <c r="B33" s="12">
        <v>15155280</v>
      </c>
      <c r="C33" s="12">
        <v>14842800</v>
      </c>
      <c r="D33" s="12">
        <v>14374080</v>
      </c>
    </row>
    <row r="34" spans="1:4" ht="37.5" x14ac:dyDescent="0.2">
      <c r="A34" s="11" t="s">
        <v>19</v>
      </c>
      <c r="B34" s="12">
        <v>24842160</v>
      </c>
      <c r="C34" s="12">
        <v>24373440</v>
      </c>
      <c r="D34" s="12">
        <v>23592240</v>
      </c>
    </row>
    <row r="35" spans="1:4" ht="37.5" x14ac:dyDescent="0.2">
      <c r="A35" s="11" t="s">
        <v>38</v>
      </c>
      <c r="B35" s="12">
        <v>22811040</v>
      </c>
      <c r="C35" s="12">
        <v>22342320</v>
      </c>
      <c r="D35" s="12">
        <v>21717360</v>
      </c>
    </row>
    <row r="36" spans="1:4" x14ac:dyDescent="0.2">
      <c r="A36" s="11" t="s">
        <v>37</v>
      </c>
      <c r="B36" s="12">
        <v>27498240</v>
      </c>
      <c r="C36" s="12">
        <v>26873280</v>
      </c>
      <c r="D36" s="12">
        <v>26092080</v>
      </c>
    </row>
    <row r="37" spans="1:4" x14ac:dyDescent="0.2">
      <c r="A37" s="13" t="s">
        <v>9</v>
      </c>
      <c r="B37" s="14">
        <v>904551480</v>
      </c>
      <c r="C37" s="14">
        <v>886505760</v>
      </c>
      <c r="D37" s="14">
        <v>859866840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Below="0"/>
  </sheetPr>
  <dimension ref="A1:D11"/>
  <sheetViews>
    <sheetView workbookViewId="0">
      <selection activeCell="A27" sqref="A26:A27"/>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78" t="s">
        <v>352</v>
      </c>
      <c r="B1" s="78"/>
      <c r="C1" s="78"/>
      <c r="D1" s="78"/>
    </row>
    <row r="2" spans="1:4" x14ac:dyDescent="0.2">
      <c r="A2" s="78" t="s">
        <v>0</v>
      </c>
      <c r="B2" s="78"/>
      <c r="C2" s="78"/>
      <c r="D2" s="78"/>
    </row>
    <row r="3" spans="1:4" ht="128.25" customHeight="1" x14ac:dyDescent="0.2">
      <c r="A3" s="76" t="s">
        <v>387</v>
      </c>
      <c r="B3" s="76"/>
      <c r="C3" s="76"/>
      <c r="D3" s="76"/>
    </row>
    <row r="4" spans="1:4" x14ac:dyDescent="0.2">
      <c r="A4" s="78" t="s">
        <v>3</v>
      </c>
      <c r="B4" s="78"/>
      <c r="C4" s="78"/>
      <c r="D4" s="78"/>
    </row>
    <row r="5" spans="1:4" ht="56.25" x14ac:dyDescent="0.2">
      <c r="A5" s="10" t="s">
        <v>4</v>
      </c>
      <c r="B5" s="10" t="s">
        <v>5</v>
      </c>
      <c r="C5" s="10" t="s">
        <v>6</v>
      </c>
      <c r="D5" s="10" t="s">
        <v>7</v>
      </c>
    </row>
    <row r="6" spans="1:4" x14ac:dyDescent="0.2">
      <c r="A6" s="11" t="s">
        <v>13</v>
      </c>
      <c r="B6" s="12">
        <v>2813521.23</v>
      </c>
      <c r="C6" s="12">
        <v>0</v>
      </c>
      <c r="D6" s="12">
        <v>0</v>
      </c>
    </row>
    <row r="7" spans="1:4" x14ac:dyDescent="0.2">
      <c r="A7" s="11" t="s">
        <v>14</v>
      </c>
      <c r="B7" s="12">
        <v>28080210.600000001</v>
      </c>
      <c r="C7" s="12">
        <v>0</v>
      </c>
      <c r="D7" s="12">
        <v>0</v>
      </c>
    </row>
    <row r="8" spans="1:4" ht="37.5" x14ac:dyDescent="0.2">
      <c r="A8" s="11" t="s">
        <v>28</v>
      </c>
      <c r="B8" s="12">
        <v>2813521.23</v>
      </c>
      <c r="C8" s="12">
        <v>0</v>
      </c>
      <c r="D8" s="12">
        <v>0</v>
      </c>
    </row>
    <row r="9" spans="1:4" ht="56.25" x14ac:dyDescent="0.2">
      <c r="A9" s="11" t="s">
        <v>70</v>
      </c>
      <c r="B9" s="12">
        <v>2813521.23</v>
      </c>
      <c r="C9" s="12">
        <v>0</v>
      </c>
      <c r="D9" s="12">
        <v>0</v>
      </c>
    </row>
    <row r="10" spans="1:4" ht="56.25" x14ac:dyDescent="0.2">
      <c r="A10" s="11" t="s">
        <v>69</v>
      </c>
      <c r="B10" s="12">
        <v>2813521.23</v>
      </c>
      <c r="C10" s="12">
        <v>0</v>
      </c>
      <c r="D10" s="12">
        <v>0</v>
      </c>
    </row>
    <row r="11" spans="1:4" x14ac:dyDescent="0.2">
      <c r="A11" s="13" t="s">
        <v>9</v>
      </c>
      <c r="B11" s="14">
        <v>39334295.520000003</v>
      </c>
      <c r="C11" s="14">
        <v>0</v>
      </c>
      <c r="D11"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68</vt:i4>
      </vt:variant>
      <vt:variant>
        <vt:lpstr>Именованные диапазоны</vt:lpstr>
      </vt:variant>
      <vt:variant>
        <vt:i4>27</vt:i4>
      </vt:variant>
    </vt:vector>
  </HeadingPairs>
  <TitlesOfParts>
    <vt:vector size="95"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2.37 </vt:lpstr>
      <vt:lpstr>Таблица 2.38</vt:lpstr>
      <vt:lpstr>Таблица 2.39</vt:lpstr>
      <vt:lpstr>Таблица 2.40</vt:lpstr>
      <vt:lpstr>Таблица 2.41</vt:lpstr>
      <vt:lpstr>Таблица 2.42</vt:lpstr>
      <vt:lpstr>Таблица 2.43</vt:lpstr>
      <vt:lpstr>Таблица 2.44</vt:lpstr>
      <vt:lpstr>Таблица 2.45</vt:lpstr>
      <vt:lpstr>Таблица 2.46</vt:lpstr>
      <vt:lpstr>Таблица 2.47</vt:lpstr>
      <vt:lpstr>Таблица 2.48</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 </vt:lpstr>
      <vt:lpstr>Таблица 3.13</vt:lpstr>
      <vt:lpstr>Таблица 3.14</vt:lpstr>
      <vt:lpstr>Таблица 4.1</vt:lpstr>
      <vt:lpstr>Таблица 4.2</vt:lpstr>
      <vt:lpstr>Таблица 4.3</vt:lpstr>
      <vt:lpstr>Таблица 4.4</vt:lpstr>
      <vt:lpstr>'Таблица 2.30'!Заголовки_для_печати</vt:lpstr>
      <vt:lpstr>'Таблица 2.4'!Заголовки_для_печати</vt:lpstr>
      <vt:lpstr>'Таблица 2.41'!Заголовки_для_печати</vt:lpstr>
      <vt:lpstr>'Таблица 2.47'!Заголовки_для_печати</vt:lpstr>
      <vt:lpstr>'Таблица 3.6'!Заголовки_для_печати</vt:lpstr>
      <vt:lpstr>'Таблица 1.1'!Область_печати</vt:lpstr>
      <vt:lpstr>'Таблица 1.2'!Область_печати</vt:lpstr>
      <vt:lpstr>'Таблица 2.1'!Область_печати</vt:lpstr>
      <vt:lpstr>'Таблица 2.2'!Область_печати</vt:lpstr>
      <vt:lpstr>'Таблица 2.21'!Область_печати</vt:lpstr>
      <vt:lpstr>'Таблица 2.28'!Область_печати</vt:lpstr>
      <vt:lpstr>'Таблица 2.3'!Область_печати</vt:lpstr>
      <vt:lpstr>'Таблица 2.30'!Область_печати</vt:lpstr>
      <vt:lpstr>'Таблица 2.31'!Область_печати</vt:lpstr>
      <vt:lpstr>'Таблица 2.4'!Область_печати</vt:lpstr>
      <vt:lpstr>'Таблица 2.41'!Область_печати</vt:lpstr>
      <vt:lpstr>'Таблица 2.42'!Область_печати</vt:lpstr>
      <vt:lpstr>'Таблица 2.43'!Область_печати</vt:lpstr>
      <vt:lpstr>'Таблица 2.44'!Область_печати</vt:lpstr>
      <vt:lpstr>'Таблица 2.45'!Область_печати</vt:lpstr>
      <vt:lpstr>'Таблица 2.46'!Область_печати</vt:lpstr>
      <vt:lpstr>'Таблица 2.47'!Область_печати</vt:lpstr>
      <vt:lpstr>'Таблица 2.48'!Область_печати</vt:lpstr>
      <vt:lpstr>'Таблица 2.5'!Область_печати</vt:lpstr>
      <vt:lpstr>'Таблица 2.6'!Область_печати</vt:lpstr>
      <vt:lpstr>'Таблица 2.7'!Область_печати</vt:lpstr>
      <vt:lpstr>'Таблица 3.6'!Область_печати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2026-03-20T11:13:30Z</dcterms:modified>
</cp:coreProperties>
</file>